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JN 2022\Javna naročila\Ins - pon\Dokumentacija v zvezi z oddajo javnega naročila\"/>
    </mc:Choice>
  </mc:AlternateContent>
  <bookViews>
    <workbookView xWindow="-120" yWindow="-120" windowWidth="38640" windowHeight="21240"/>
  </bookViews>
  <sheets>
    <sheet name="2022  JN COB"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78" i="1" l="1"/>
  <c r="A304" i="1" l="1"/>
  <c r="A305" i="1" s="1"/>
  <c r="A299" i="1"/>
  <c r="A300" i="1" s="1"/>
  <c r="A301" i="1" s="1"/>
  <c r="A285" i="1"/>
  <c r="A286" i="1" s="1"/>
  <c r="A287" i="1" s="1"/>
  <c r="A288" i="1" s="1"/>
  <c r="A289" i="1" s="1"/>
  <c r="A290" i="1" s="1"/>
  <c r="A291" i="1" s="1"/>
  <c r="A292" i="1" s="1"/>
  <c r="A293" i="1" s="1"/>
  <c r="A294" i="1" s="1"/>
  <c r="A295" i="1" s="1"/>
  <c r="A296" i="1" s="1"/>
  <c r="A281" i="1"/>
  <c r="A282" i="1" s="1"/>
  <c r="A207" i="1"/>
  <c r="A208" i="1" s="1"/>
  <c r="A209" i="1" s="1"/>
  <c r="A67" i="1"/>
  <c r="A68" i="1" s="1"/>
  <c r="A69" i="1" s="1"/>
  <c r="A58" i="1" l="1"/>
  <c r="A38" i="1" l="1"/>
  <c r="A39" i="1" s="1"/>
  <c r="A40" i="1" s="1"/>
  <c r="A41" i="1" s="1"/>
  <c r="A42" i="1" s="1"/>
  <c r="A43" i="1" s="1"/>
  <c r="A44" i="1" s="1"/>
  <c r="A45" i="1" s="1"/>
  <c r="A46" i="1" s="1"/>
  <c r="A47" i="1" s="1"/>
  <c r="A34" i="1"/>
  <c r="A35" i="1" s="1"/>
  <c r="A23" i="1"/>
  <c r="A24" i="1" s="1"/>
  <c r="A26" i="1" s="1"/>
  <c r="A27" i="1" s="1"/>
  <c r="A28" i="1" s="1"/>
  <c r="A29" i="1" s="1"/>
  <c r="A30" i="1" s="1"/>
</calcChain>
</file>

<file path=xl/sharedStrings.xml><?xml version="1.0" encoding="utf-8"?>
<sst xmlns="http://schemas.openxmlformats.org/spreadsheetml/2006/main" count="885" uniqueCount="717">
  <si>
    <t>SKLOP 5</t>
  </si>
  <si>
    <t>ULTRAZVOČNI SKALPEL</t>
  </si>
  <si>
    <t>Laparoskopska kljukica</t>
  </si>
  <si>
    <t>Posege z uporabo ultrazvočne in visokofrekvenčne (elektrokirugija) tehnologije, priklop za visokofrekvenčni električni kabel, za večkratno uporabo, zagotovljena kompatibilnost z sterilizacijskimi postopki naročnika (avtoklav in plazma sterilizacija) za najmanj 100 ciklov, ob odsotnosti mehanske poškodbe zaradi strojeloma, kompatibilnost z obstoječim  ultrazvočnim generatorjem, sonosurg.</t>
  </si>
  <si>
    <t>Olympus A90208A</t>
  </si>
  <si>
    <t>Ultrazvočni pretvornik</t>
  </si>
  <si>
    <t>Dolžina: najmanj 330 mm, premer: največ 5 mm. za večkratni uporabo, zagotovljena kompatibilnost s sterilizacijskimi postopki naročnika (avtoklav in plazma sterilizacija) za najmanj 150 ciklov, ob odsotnosti mehanske poškodbe zaradi strojeloma. kompatibilnost z obstoječim ultrazvočnim  generatorjem.</t>
  </si>
  <si>
    <t>Olympus A90205A</t>
  </si>
  <si>
    <t>Ključ</t>
  </si>
  <si>
    <t xml:space="preserve"> Ključ za instrumente a90222a, maj-1117,momentni za 5m 82041100/jp</t>
  </si>
  <si>
    <t>Olympus A90222A</t>
  </si>
  <si>
    <t>SKLOP 1</t>
  </si>
  <si>
    <t xml:space="preserve">Št. postavke </t>
  </si>
  <si>
    <t>Naziv postavke</t>
  </si>
  <si>
    <t>Strokovno tehnične zahteve</t>
  </si>
  <si>
    <t>Enakovredno ali podobno kot</t>
  </si>
  <si>
    <t>Količina</t>
  </si>
  <si>
    <t>ABD. LAPAROSKOPSKI INSTRUMENTARIJ</t>
  </si>
  <si>
    <t xml:space="preserve">Prijemalka endoskopska </t>
  </si>
  <si>
    <t>Prijemalka endoskopska 5mm, atravmatska, dolžine 34,5cm, ročaj z zaporo in s konektom za izpiranje, atravmatska čeljust s podolgovato odprtino dolžine 20mm</t>
  </si>
  <si>
    <t xml:space="preserve">Micro France CEV 525 </t>
  </si>
  <si>
    <t>SKLOP 2</t>
  </si>
  <si>
    <t>SKLOP 6</t>
  </si>
  <si>
    <t>HARMONIC ROČNIK</t>
  </si>
  <si>
    <t>Harmonic ročnik</t>
  </si>
  <si>
    <t xml:space="preserve"> Harmonic ročnik s kablom za pretvornik 300</t>
  </si>
  <si>
    <t>SKLOP 8</t>
  </si>
  <si>
    <t>ABD.LAPAROSKOPSKI INSTRUMENTI</t>
  </si>
  <si>
    <t>Endoskopske škarjice - komplet</t>
  </si>
  <si>
    <t>Ø 5mm, dolžine 36cm, ergonomski ročaj, izolirna srajčka z možnostjo rotacije ter s konektom za izpiranje/irigacijo, možnost priklopa monopolarnega kabla, ukrivljeno rezilo dolžine 20 mm</t>
  </si>
  <si>
    <t>Karl Storz (33300; 34310MA; 33151)</t>
  </si>
  <si>
    <t>Endoskopske škarjice - insert</t>
  </si>
  <si>
    <t>Dolžina inserta 36 cm, ukrivljeno rezilo dolžine 20 mm</t>
  </si>
  <si>
    <t>Karl Storz 34310MA</t>
  </si>
  <si>
    <t>Monopolarna kljukica</t>
  </si>
  <si>
    <t>Monopolarna laparoskopska kljukica Ø 5mm, dolžine 36 cm</t>
  </si>
  <si>
    <t>Karl Storz 26775UF</t>
  </si>
  <si>
    <t>Šivalnik</t>
  </si>
  <si>
    <t xml:space="preserve">Trokar </t>
  </si>
  <si>
    <t>Trokar 11 mm za večkratno uporabo z konektrojem za insuflacijo:Dolžina 10,5 cm,piramidna konica,valvola</t>
  </si>
  <si>
    <t>Karl Storz 30103M1,30103H2,30103P</t>
  </si>
  <si>
    <t>Troakar 6mm dolžina 10,5 cm,piramidna konica,valvola</t>
  </si>
  <si>
    <t>Karl Storz 30160MP</t>
  </si>
  <si>
    <t>Troakar 6mm dolžina 10,5 cm,piramidna konica,valvola, srajčka z navojem</t>
  </si>
  <si>
    <t>Karl Storz 30120TX1,30120L1,30120Q</t>
  </si>
  <si>
    <t>Reduktor</t>
  </si>
  <si>
    <t>Reducirka,  za vstavljanje 5mm instrumentov, kompatibilna z 10mm troakarjem</t>
  </si>
  <si>
    <t>Karl Storz 30141DB</t>
  </si>
  <si>
    <t>Aspirator</t>
  </si>
  <si>
    <t>Ø 5mm z dvosmernim mehanizmom (aspiracija/irigacija), dolžina 36cm s 4 luknjicami na nasprotnih straneh</t>
  </si>
  <si>
    <t>Karl Storz 26173BN</t>
  </si>
  <si>
    <t>SKLOP 3</t>
  </si>
  <si>
    <t>SKLOP 4</t>
  </si>
  <si>
    <t>SKLOP 9</t>
  </si>
  <si>
    <t>KONTEJNER</t>
  </si>
  <si>
    <t>Vse komponente kontejnerja morajo ustrezati po din en iso 11607. posoda kontejnerja mora biti iz aluminija.  mreža kontejnerja mora biti iz perforiranega rf materiala. pokrov kontejnerja mora biti iz aluminija  z možnostjo izbire petih (5) različnih barv. pokrov  naj ima enega ali dva okrogla permanentna filtra, narejena iz ptfe, ki se lahko zamenjata in omogočata najmanj 5000 sterilizacijskih ciklusov (validirano po en 868 (2009), člen 8, aneks h). pokrov  naj ima dva zapirala, ki služita tudi kot ročaja, ki se lahko po potrebi premikata po svoji osi 180 stopinj. kontejner mora imeti tudi dva para oznak vsebine kontejnerja (do najmanj 13 znakov), različnih barv in možnostjo slovenskega jezika. kontejner se naj označuje s pripadajočimi samolepilnimi etiketami z indikatorjem poteka sterilizacije, ki služijo hkrati tudi kot plombe. ponudnik mora priložiti navodila za uporabo oz. originalno izjavo proizvajalca, kjer bo nedvoumno razvidno, da filtri zagotavljajo najmanj 5000 sterilizacijskih ciklusov.</t>
  </si>
  <si>
    <t>Kontejner za instrumente</t>
  </si>
  <si>
    <t>Kontejner za instrumente, zunanje mere 592 x 274 x 135 mm ( +/- 5 %)</t>
  </si>
  <si>
    <t xml:space="preserve">     Aesculap JK442 </t>
  </si>
  <si>
    <t xml:space="preserve">Tasa iz perforirane nerjaveče pločevine </t>
  </si>
  <si>
    <t>Tasa iz perforirane nerjaveče pločevine, dimenzije 538x251x 62mm</t>
  </si>
  <si>
    <t>Aesculap JG223R</t>
  </si>
  <si>
    <t>Pokrov 1/1 silver  dimenzija 588x285x36 mm</t>
  </si>
  <si>
    <t>Pokrov 1/1 silver,  dimenzija 588x285x36 mm</t>
  </si>
  <si>
    <t>Aesculap JP105</t>
  </si>
  <si>
    <t xml:space="preserve">ARTROSKOPSKI  INSTRUMENTARIJ </t>
  </si>
  <si>
    <t>Artroskopska prijemalka</t>
  </si>
  <si>
    <t>Škarje</t>
  </si>
  <si>
    <t>Rezalnik</t>
  </si>
  <si>
    <t>Rhino</t>
  </si>
  <si>
    <t>Rhino, ravna konica, s samodejno sprostitvijo</t>
  </si>
  <si>
    <t>Perforator</t>
  </si>
  <si>
    <t>Sonda</t>
  </si>
  <si>
    <t>Sonda - kljuka, 150 mm telo, 3.4 mm konica, s 5.0 mm oznakami</t>
  </si>
  <si>
    <t>Albaran</t>
  </si>
  <si>
    <t>Albaran z dvema delovnimima kanaloma, nastavitve albarana preko zobatih koleščk  kompatibilna z obstoječimi optikami in cistoskopi proizvajalca Karl Storz</t>
  </si>
  <si>
    <t>Karl Storz 27026EF</t>
  </si>
  <si>
    <t>ALBARAN</t>
  </si>
  <si>
    <t>OPTIKA UROLOŠKA</t>
  </si>
  <si>
    <t>Adapter</t>
  </si>
  <si>
    <t>Adapter za svetlobni kabel Storz in svetlobno enoto Wolf</t>
  </si>
  <si>
    <t>Karl Storz 495Q</t>
  </si>
  <si>
    <t>Optika</t>
  </si>
  <si>
    <t>SKLOP 10</t>
  </si>
  <si>
    <t>ŽILNI SAMODRŽEC</t>
  </si>
  <si>
    <t>1.</t>
  </si>
  <si>
    <t>Žilni samodržec</t>
  </si>
  <si>
    <t>Boss 18-4302C</t>
  </si>
  <si>
    <t>2.</t>
  </si>
  <si>
    <t>3.</t>
  </si>
  <si>
    <t>4.</t>
  </si>
  <si>
    <t>5.</t>
  </si>
  <si>
    <t xml:space="preserve">Kljuka </t>
  </si>
  <si>
    <t>6.</t>
  </si>
  <si>
    <t>7.</t>
  </si>
  <si>
    <t xml:space="preserve">Kljuka za trebušne organe 5.0 x20.3 cm </t>
  </si>
  <si>
    <t>Boss 18-4408A</t>
  </si>
  <si>
    <t>8.</t>
  </si>
  <si>
    <t xml:space="preserve"> Kljuka </t>
  </si>
  <si>
    <t xml:space="preserve"> Perforirana Kljuka 5.0x16.5 cm </t>
  </si>
  <si>
    <t>Boss 18-4364</t>
  </si>
  <si>
    <t>9.</t>
  </si>
  <si>
    <t>10.</t>
  </si>
  <si>
    <t>11.</t>
  </si>
  <si>
    <t xml:space="preserve">Renal kljuka 2.5x15.2 cm </t>
  </si>
  <si>
    <t>Boss 18-4394</t>
  </si>
  <si>
    <t>12.</t>
  </si>
  <si>
    <t xml:space="preserve">Renal kljuka 5.0x 20.3 cm </t>
  </si>
  <si>
    <t>Boss 18-4398 A</t>
  </si>
  <si>
    <t>13.</t>
  </si>
  <si>
    <t>14.</t>
  </si>
  <si>
    <t>Kljuka</t>
  </si>
  <si>
    <t xml:space="preserve"> Kljuka 3.8x15.2 cm </t>
  </si>
  <si>
    <t xml:space="preserve">Set </t>
  </si>
  <si>
    <t xml:space="preserve">Set za izpiranje </t>
  </si>
  <si>
    <t>Storz 7230AS</t>
  </si>
  <si>
    <t>Wolf 806635301</t>
  </si>
  <si>
    <t>OSNOVNI UROLOGIJA</t>
  </si>
  <si>
    <t xml:space="preserve">Ukrivljen pean </t>
  </si>
  <si>
    <t>Ukrivljen pean ,dolžina 275mm,10 3/4</t>
  </si>
  <si>
    <t>Aesculap BJ059R</t>
  </si>
  <si>
    <t xml:space="preserve">Samodržec </t>
  </si>
  <si>
    <t>Aesculap FB805R</t>
  </si>
  <si>
    <t>Samodržec ,dolžini 220mm,širina 300mm</t>
  </si>
  <si>
    <t xml:space="preserve">Aesculap   FB 807R </t>
  </si>
  <si>
    <t>Optika za resektoskop, lečni sistem, premera 4mm, delovne dolžine 299mm, kot gledanja 12°, z vgrajenim filtrom za PDD opazovanje, kompatibilno z PDD sistemom</t>
  </si>
  <si>
    <t>Optika za resektoskop, lečni sistem, premera 4mm, delovne dolžine 299mm, kot gledanja 30°, z vgrajenim filtrom za PDD opazovanje, kompatibilno z PDD sistemom</t>
  </si>
  <si>
    <t>Wolf  8654.522</t>
  </si>
  <si>
    <t>SKLOP 12</t>
  </si>
  <si>
    <t xml:space="preserve">URETERO -RENOSKOP </t>
  </si>
  <si>
    <t xml:space="preserve">Uretero -renoskop </t>
  </si>
  <si>
    <t>Uretero -renoskop 8f,dolžina 43cm</t>
  </si>
  <si>
    <t xml:space="preserve">Dvokanalni port </t>
  </si>
  <si>
    <t>Insert za žico</t>
  </si>
  <si>
    <t>Storz 27001E</t>
  </si>
  <si>
    <t>Storz 39501X</t>
  </si>
  <si>
    <t>Svetlobni kabel</t>
  </si>
  <si>
    <t xml:space="preserve">Svetlobni kabel 3.5mm,Svetlobni kabel 3.5mm premera in dolžine 3.0m,  s hitrim bajonetnim priklopom za na optiko, gosto strukturo steklenih fibrov, v obliki satja "fusion  kompatibilno z izvorom svetlobe in optikami. </t>
  </si>
  <si>
    <t>Pean</t>
  </si>
  <si>
    <t>ABDOMINALNI  INSTRUMENTARIJ</t>
  </si>
  <si>
    <t>Šivalnik hegar-mayo-seeley, 200mm</t>
  </si>
  <si>
    <t>Aesculap BM022R</t>
  </si>
  <si>
    <t xml:space="preserve">Škarje </t>
  </si>
  <si>
    <t xml:space="preserve">Škarje za nitko Mayo,165 mm </t>
  </si>
  <si>
    <t>Aesculap BC 587R</t>
  </si>
  <si>
    <t xml:space="preserve">Preparirne škarje </t>
  </si>
  <si>
    <t xml:space="preserve">Preparirne škarje Metzenbaum, 180 mm, </t>
  </si>
  <si>
    <t>Instrumentarske škarje standard model, dolžine 130 mm</t>
  </si>
  <si>
    <t>Pinceta-kirurška</t>
  </si>
  <si>
    <t>Kirurška pinceta standard model, dolžine 145 mm</t>
  </si>
  <si>
    <t>Pinceta-anatomska</t>
  </si>
  <si>
    <t>Anatomska pinceta Mittelbreit, dolžine 160 mm</t>
  </si>
  <si>
    <t>Aesculap BD 029R</t>
  </si>
  <si>
    <t>Ukrivljen pean Rankin, dolžine 160mm</t>
  </si>
  <si>
    <t>Aesculap BH 165R</t>
  </si>
  <si>
    <t>Oknata prijemalka</t>
  </si>
  <si>
    <t>Foerster-Ballenger, dolžine 245 mm</t>
  </si>
  <si>
    <t>Aesculap BF 123R</t>
  </si>
  <si>
    <t>Grabljice</t>
  </si>
  <si>
    <t xml:space="preserve"> Kljukica</t>
  </si>
  <si>
    <t>Kljukica Langenbeck, ročaj dolžine 210 mm, dolžine lopatke 40x13mm</t>
  </si>
  <si>
    <t>Aesculap BT 326R</t>
  </si>
  <si>
    <t>Kljukica Kocher, ročaj dolžine 230 mm, dolžine lopatke 36 x 20mm</t>
  </si>
  <si>
    <t>Aesculap BT 459R</t>
  </si>
  <si>
    <t>Aesculap FB 122R</t>
  </si>
  <si>
    <t>SKLOP 14</t>
  </si>
  <si>
    <t>Vena extractor</t>
  </si>
  <si>
    <t>Vena extractor 180 mm,7"</t>
  </si>
  <si>
    <t>SKLOP 15</t>
  </si>
  <si>
    <t xml:space="preserve">Boss 18-4402 A </t>
  </si>
  <si>
    <t>Aesclap BH445R</t>
  </si>
  <si>
    <t>Ukrivljen pean Rochester , dolžine 185 mm</t>
  </si>
  <si>
    <t>Aesculap BC803R</t>
  </si>
  <si>
    <t xml:space="preserve">Žlička </t>
  </si>
  <si>
    <t>Škarje  , dolžine 135 mm,</t>
  </si>
  <si>
    <t>Žlička Bruns 165mm,6 1/2,12mm</t>
  </si>
  <si>
    <t>Aesculap FK617R</t>
  </si>
  <si>
    <t>SKLOP 18</t>
  </si>
  <si>
    <t>SKLOP 19</t>
  </si>
  <si>
    <t>ORL  OSNOVNI</t>
  </si>
  <si>
    <t xml:space="preserve">Ščipalka </t>
  </si>
  <si>
    <t>Aesculap FK943R</t>
  </si>
  <si>
    <t>Ščipalka po Kerrison,dolžina230mm,130 stopinj,premer čeljusti 2mm.Čeljust navzdol</t>
  </si>
  <si>
    <t>Ščipalka po Kerrison,dolžina230mm,130 stopinj,premer čeljusti 2mm.Čeljust navzgor</t>
  </si>
  <si>
    <t>Aesculap FK919R</t>
  </si>
  <si>
    <t>Lanceta</t>
  </si>
  <si>
    <t>Aesculap OF615R</t>
  </si>
  <si>
    <t>Lanceta za bobnič  190mm,7 1/2</t>
  </si>
  <si>
    <t>Freer</t>
  </si>
  <si>
    <t>Freer disektor 185 mm 7 1/4 oster</t>
  </si>
  <si>
    <t>Aesculap OL165R</t>
  </si>
  <si>
    <t>Adapter za aspirator s prstnim nastavkom House 55mm,premer olive 7mm</t>
  </si>
  <si>
    <t>Aesculap GF768R</t>
  </si>
  <si>
    <t>Prijemalka</t>
  </si>
  <si>
    <t>Storz 653000</t>
  </si>
  <si>
    <t>Prijemalka po Heuwieserju delovna dolžina 10cm,ukrivljen pod kotom 90 stopinj,odprta čeljust 120stopinj,čeljust navzdol</t>
  </si>
  <si>
    <t>Prijemalka po Heuwieserju delovna dolžina 10cm,ukrivljen pod kotom 90 stopinj,odprta čeljust 120stopinj,čeljust navzgor</t>
  </si>
  <si>
    <t>Storz 653001</t>
  </si>
  <si>
    <t xml:space="preserve">Spekul </t>
  </si>
  <si>
    <t xml:space="preserve"> Nosni spekul  Hartmann za odrasle 13cm</t>
  </si>
  <si>
    <t>Storz 400500</t>
  </si>
  <si>
    <t xml:space="preserve">Pinceta </t>
  </si>
  <si>
    <t>Pinceta  Jansen 160mm</t>
  </si>
  <si>
    <t>Aesculap BD 880R</t>
  </si>
  <si>
    <t>Pinceta  ušesna Wilde 115mm</t>
  </si>
  <si>
    <t>Aesculap BD 904R</t>
  </si>
  <si>
    <t>Aesculap  BC211R</t>
  </si>
  <si>
    <t>Škarje  110mm</t>
  </si>
  <si>
    <t xml:space="preserve">Kljukica </t>
  </si>
  <si>
    <t>Kljukica za cerumen Forby 180mm</t>
  </si>
  <si>
    <t>Aesculap OF360R</t>
  </si>
  <si>
    <t>Aesculap OF 414R</t>
  </si>
  <si>
    <t xml:space="preserve">Prijemalka </t>
  </si>
  <si>
    <t xml:space="preserve"> Ušesna prijemalka  ravna 8mm,delavne dolžine 8cm</t>
  </si>
  <si>
    <t xml:space="preserve">Anatomska pinceta </t>
  </si>
  <si>
    <t xml:space="preserve">Lijaček </t>
  </si>
  <si>
    <t>Aesculap OF112C</t>
  </si>
  <si>
    <t>Ušesni  lijaček otroški 4,6mm</t>
  </si>
  <si>
    <t>Aesculap OF117C</t>
  </si>
  <si>
    <t>Ušesni  lijaček odrasli 3,5mm</t>
  </si>
  <si>
    <t>Ušesni  lijaček odrasli 5mm</t>
  </si>
  <si>
    <t>Aesculap OF111C</t>
  </si>
  <si>
    <t>Ogledalce</t>
  </si>
  <si>
    <t>Aesculap  BD213R</t>
  </si>
  <si>
    <t>Storz 769920</t>
  </si>
  <si>
    <t>Ogledalce 00 premer  8mm</t>
  </si>
  <si>
    <t>Ogledalce 4 premer  18mm</t>
  </si>
  <si>
    <t>Storz 767904</t>
  </si>
  <si>
    <t>Ogledalce 3 premer  16mm</t>
  </si>
  <si>
    <t>Storz 767903</t>
  </si>
  <si>
    <t xml:space="preserve">ORL AMBULANTA </t>
  </si>
  <si>
    <t>Storz 767905</t>
  </si>
  <si>
    <t>Ogledalce 5 premer  20 mm</t>
  </si>
  <si>
    <t>Prijemalka  po Blaksley 125mm,4,8mm</t>
  </si>
  <si>
    <t>Aesculap OK508R</t>
  </si>
  <si>
    <t xml:space="preserve">Elevator </t>
  </si>
  <si>
    <t>Elevator  Qervain 195 mm,6mm</t>
  </si>
  <si>
    <t>Aesculap FK133R</t>
  </si>
  <si>
    <t>Elevator Langenbeck  195 mm,8mm</t>
  </si>
  <si>
    <t>Aesculap FK130 R</t>
  </si>
  <si>
    <t>SKLOP 20</t>
  </si>
  <si>
    <t>ORL PRIJEMALKE</t>
  </si>
  <si>
    <t>Prijemalka po Hartmannu z mrežico 120mm,3,9mm</t>
  </si>
  <si>
    <t>Medicon 66.32.03</t>
  </si>
  <si>
    <t>ABD. EIT.ODDELEK</t>
  </si>
  <si>
    <t>Škarje 90mm,3 1/2</t>
  </si>
  <si>
    <t>Aesculap HF400R</t>
  </si>
  <si>
    <t>Škarje  Lister 160mm</t>
  </si>
  <si>
    <t>Aesculap BC876R</t>
  </si>
  <si>
    <t>Pinceta Semken 125mm</t>
  </si>
  <si>
    <t>Aesculap BD215R</t>
  </si>
  <si>
    <t>Raven pean Rochester,dolžina 160mm,6 1/4</t>
  </si>
  <si>
    <t>Aesclap BH442R</t>
  </si>
  <si>
    <t>Aesculap BC 271R</t>
  </si>
  <si>
    <t>Aesculap BC 320R</t>
  </si>
  <si>
    <t>Kirurška pinceta Mittelbreit medium, dolžine 160 mm</t>
  </si>
  <si>
    <t>Aesculap BD 539R</t>
  </si>
  <si>
    <t>Aesculap BD 537R</t>
  </si>
  <si>
    <t>Anatomska pinceta, dolžine 145 mm</t>
  </si>
  <si>
    <t>Aesculap BD 027R</t>
  </si>
  <si>
    <t>Grabljice Volkmann 220mm, tope mere 9x19mm</t>
  </si>
  <si>
    <t>Aesculap BT 260R</t>
  </si>
  <si>
    <t>Aesculap BT 033R</t>
  </si>
  <si>
    <t>Mikulič</t>
  </si>
  <si>
    <t>Hrošč</t>
  </si>
  <si>
    <t>Hrošč-Backhaus 135mm,5. 1/4</t>
  </si>
  <si>
    <t>Mikulič 185mm,7.  1/4</t>
  </si>
  <si>
    <t>Aesculap BF 433R</t>
  </si>
  <si>
    <t xml:space="preserve">Klema </t>
  </si>
  <si>
    <t>Aesculap EA 204R</t>
  </si>
  <si>
    <t>Aesculap EA 205R</t>
  </si>
  <si>
    <t>Aesculap EA 171R</t>
  </si>
  <si>
    <t>Aesculap EA 170R</t>
  </si>
  <si>
    <t>Karl Storz 26178KAL</t>
  </si>
  <si>
    <t xml:space="preserve">Premer 5 mm, dolžine 43 cm,mehanizem za aktivacijo,ergonomski ročaj.Krivina v levo.
</t>
  </si>
  <si>
    <t>Prijemalka za kamne Desjardins, dolžine 225mm</t>
  </si>
  <si>
    <t>Aesculap EB 234R</t>
  </si>
  <si>
    <t>Kireta</t>
  </si>
  <si>
    <t>Velik perforator, ravna konica, ravno telo, Ø 3.4</t>
  </si>
  <si>
    <t>Srednji perforator, konica v desno pod kotom 45°,ravno telo, Ø 3.4 mm</t>
  </si>
  <si>
    <t>Srednji perforator, konica v levo pod kotom 45°,ravno telo, Ø 3.4 mm</t>
  </si>
  <si>
    <t>Srednji perforator, ravna konica, ravno telo, Ø 3,4mm</t>
  </si>
  <si>
    <t>Rezalnik kirurške niti, odprti konec, levi utor,Ø 4.2 mm</t>
  </si>
  <si>
    <t>Nazobčane škarje, ravna konica, ravno telo, Ø 3.4 mm</t>
  </si>
  <si>
    <t>Nazobčana prijemalka, ravno telo, samodejna,sprostitev ročaja, Ø 3.4 mm</t>
  </si>
  <si>
    <t>Prijemalka kirurške niti, ravno telo, ravna,konica, Ø 3.4 mm</t>
  </si>
  <si>
    <t>KingFisher® prijemalka kirurške niti/prijemalka tkiva, Ø 4.2 mm, ravna z ročajem</t>
  </si>
  <si>
    <r>
      <t xml:space="preserve">Artroskopska kireta, dolžine 220 mm, </t>
    </r>
    <r>
      <rPr>
        <sz val="11"/>
        <color theme="1"/>
        <rFont val="Calibri"/>
        <family val="2"/>
        <charset val="238"/>
      </rPr>
      <t>Ø 5,4mm, z ročajem</t>
    </r>
  </si>
  <si>
    <r>
      <t xml:space="preserve">Artroskopska ukrivljena kireta, dolžine 220 mm, </t>
    </r>
    <r>
      <rPr>
        <sz val="11"/>
        <color theme="1"/>
        <rFont val="Calibri"/>
        <family val="2"/>
        <charset val="238"/>
      </rPr>
      <t>Ø 5,4mm, z ročajem</t>
    </r>
  </si>
  <si>
    <t>Penetrator</t>
  </si>
  <si>
    <t>Prijemalja Penetrator z zgornjo čeljustjo 45°</t>
  </si>
  <si>
    <t>SKLOP 21</t>
  </si>
  <si>
    <t>ARTROSKOPIJA</t>
  </si>
  <si>
    <t>Karl Storz 28731BWA</t>
  </si>
  <si>
    <t xml:space="preserve">Kabel </t>
  </si>
  <si>
    <t>Karl Storz 495NA</t>
  </si>
  <si>
    <t>Troakar</t>
  </si>
  <si>
    <t>SKLOP 22</t>
  </si>
  <si>
    <t>ORTOPEDIJA</t>
  </si>
  <si>
    <t>Homan</t>
  </si>
  <si>
    <t>Homan, dolžina 235mm, oster, konica dolžine 18mm</t>
  </si>
  <si>
    <t>Synthes 399.210</t>
  </si>
  <si>
    <t>Kostni hrošč mali, dolžina 130mm</t>
  </si>
  <si>
    <t>Synthes 399.970</t>
  </si>
  <si>
    <t>Papagajka</t>
  </si>
  <si>
    <t>Kostna papagajka mala, dolžina 132mm</t>
  </si>
  <si>
    <t>Synthes 399.790</t>
  </si>
  <si>
    <t>Kostna prijemalka - mala, dolžina 190mm</t>
  </si>
  <si>
    <t>Synthes 398.800</t>
  </si>
  <si>
    <t>Kostna prijemalka - mala, dolžina 150mm</t>
  </si>
  <si>
    <t>Synthes 398.790</t>
  </si>
  <si>
    <t>Izvijač</t>
  </si>
  <si>
    <t>Synthes 314.270</t>
  </si>
  <si>
    <t>Velik izvijač, Ø 3,5mm, dolžina 240mm, heksagonalna konica</t>
  </si>
  <si>
    <t>Kladivo</t>
  </si>
  <si>
    <t>Synthes 399.410</t>
  </si>
  <si>
    <t>Kladivo 300g</t>
  </si>
  <si>
    <t>Merilo</t>
  </si>
  <si>
    <t>Synthes 319.010</t>
  </si>
  <si>
    <t>Merilo za vijake od Ø 2,7 - Ø 4,0 mm, merilna dolžina 60mm</t>
  </si>
  <si>
    <t>Ročaj</t>
  </si>
  <si>
    <t>Ročaj za izvijač</t>
  </si>
  <si>
    <t>Synthes 311.431</t>
  </si>
  <si>
    <t>Homan, dolžina 220 mm, oster, konica 8mm</t>
  </si>
  <si>
    <t>Synthes 399.200</t>
  </si>
  <si>
    <t>Kombinirke</t>
  </si>
  <si>
    <t>Kombinirke, dolžina 155mm</t>
  </si>
  <si>
    <t>Synthes 391.820</t>
  </si>
  <si>
    <t>OSNOVNA KOSTNA</t>
  </si>
  <si>
    <t>Šivalnik 180mm,7"</t>
  </si>
  <si>
    <t>Aesculap BM035R</t>
  </si>
  <si>
    <t>Aesculap BM020R</t>
  </si>
  <si>
    <t>Šivalnik  175 mm,7"</t>
  </si>
  <si>
    <t>Šivalnik  185 mm,7"</t>
  </si>
  <si>
    <t>Aesculap BM017R</t>
  </si>
  <si>
    <t>Škarje 180mm,7"</t>
  </si>
  <si>
    <t>Aesculap BC271R</t>
  </si>
  <si>
    <t>Anatomska pinceta 180mm,7"</t>
  </si>
  <si>
    <t>Aesculap BD030R</t>
  </si>
  <si>
    <t>Anatomska pinceta 160mm, 6.1/4</t>
  </si>
  <si>
    <t>Aesculap BD029R</t>
  </si>
  <si>
    <t>Aesculap BD549R</t>
  </si>
  <si>
    <t>Kirurška pinceta 160mm, 6.1/4</t>
  </si>
  <si>
    <t>Aesculap BD539R</t>
  </si>
  <si>
    <t>Kirurška pinceta 180mm, 7"</t>
  </si>
  <si>
    <t>Aesculap BD560R</t>
  </si>
  <si>
    <t>Aesculap BD559R</t>
  </si>
  <si>
    <t>Kirurška pinceta 145mm, 5.3/4</t>
  </si>
  <si>
    <t>Aesculap BD547R</t>
  </si>
  <si>
    <t>Kirurška pinceta 150mm, 6"</t>
  </si>
  <si>
    <t>Aesculap BD667R</t>
  </si>
  <si>
    <t>SKLOP 24</t>
  </si>
  <si>
    <t>KIRURGIJA ROKE</t>
  </si>
  <si>
    <t>Roka</t>
  </si>
  <si>
    <t>Svinčena roka dimezij 365 x 255 mm.</t>
  </si>
  <si>
    <t>Link  KN 5680</t>
  </si>
  <si>
    <t>Langenback kljukice</t>
  </si>
  <si>
    <t>Dolžina instrumenta 175 mm. Mere lopatke 20 x 6 mm</t>
  </si>
  <si>
    <t>Link 10-5028</t>
  </si>
  <si>
    <r>
      <t xml:space="preserve">Optika Hopkins 30°, širokokotna,  </t>
    </r>
    <r>
      <rPr>
        <sz val="11"/>
        <color theme="1"/>
        <rFont val="Calibri"/>
        <family val="2"/>
        <charset val="238"/>
      </rPr>
      <t>Ø 4mm, dolžina 18 cm, avtoklavirna, fiberoptični prenos svetlobe</t>
    </r>
  </si>
  <si>
    <t>Karl Storz 28130CR</t>
  </si>
  <si>
    <t>Karl Storz 28130BC</t>
  </si>
  <si>
    <t>Troakar za uporabo z optiko 28731BWA, premera 6mm, delovne dolžine 13,5mm  z dvemi ventili rotirajoče izvedbe</t>
  </si>
  <si>
    <t>OSNOVNI INSTRUMENTARIJ - TRAVMA</t>
  </si>
  <si>
    <t>SKLOP 25</t>
  </si>
  <si>
    <t>Dleto</t>
  </si>
  <si>
    <t>Dleto, dolžina 205mm, 8", konica 8mm</t>
  </si>
  <si>
    <t>Aesculap FL512R</t>
  </si>
  <si>
    <t>Dleto, dolžina 205mm, 8", konica 10mm</t>
  </si>
  <si>
    <t>Aesculap FL513R</t>
  </si>
  <si>
    <t>Dleto, dolžina 205mm, 8", konica 12mm</t>
  </si>
  <si>
    <t>Aesculap FL514R</t>
  </si>
  <si>
    <t>Aesculap FL523R</t>
  </si>
  <si>
    <t>Aesculap FL524R</t>
  </si>
  <si>
    <t>Medicon 28.61.08</t>
  </si>
  <si>
    <t>Dleto, dolžina 18cm, konica 8mm</t>
  </si>
  <si>
    <t>Dleto, dolžina 18cm, konica 10mm</t>
  </si>
  <si>
    <t>Dleto, dolžina 18cm, konica 12mm</t>
  </si>
  <si>
    <t>Medicon 28.61.10</t>
  </si>
  <si>
    <t>Medicon 28.61.12</t>
  </si>
  <si>
    <t>Dleto, dolžina 20cm, konica 8mm</t>
  </si>
  <si>
    <t>Dleto, dolžina 20cm, konica 10mm</t>
  </si>
  <si>
    <t>Dleto, dolžina 20cm, konica 12mm</t>
  </si>
  <si>
    <t>Medicon 28.44.08</t>
  </si>
  <si>
    <t>Medicon 28.44.10</t>
  </si>
  <si>
    <t>Medicon 28.44.12</t>
  </si>
  <si>
    <t>Dleto, dolžina 22cm, konica 12mm</t>
  </si>
  <si>
    <t>Dleto, dolžina 22cm, konica 10mm</t>
  </si>
  <si>
    <t>Medicon 28.64.10</t>
  </si>
  <si>
    <t>Medicon 28.64.12</t>
  </si>
  <si>
    <t>Retraktor</t>
  </si>
  <si>
    <t>Glenoid retraktor Narrow</t>
  </si>
  <si>
    <t>Glenoid retraktor Wide</t>
  </si>
  <si>
    <t>Samodržec</t>
  </si>
  <si>
    <t>Aesculap BV993R</t>
  </si>
  <si>
    <t>Samodržec Jackson Burrows, topi, dolžina 185mm, 7 1/4</t>
  </si>
  <si>
    <t>Kostna prijemalka</t>
  </si>
  <si>
    <t>Synthes 398.820</t>
  </si>
  <si>
    <t>,dolžina 260mm</t>
  </si>
  <si>
    <t>Fiber optični svetlobni kabel Ø3,5mm, dolžina 300cm za uporabo z obstoječimi optikami,avtoklaviren</t>
  </si>
  <si>
    <t>Opturator za artroskopski troakar</t>
  </si>
  <si>
    <t>Topi opturator kompatibilen z zgoraj opisanim troakarjem za troakar 28130CR</t>
  </si>
  <si>
    <t>Kljukice -grabljice</t>
  </si>
  <si>
    <t>Medicon 20.05.08</t>
  </si>
  <si>
    <t>kljukice -grabljice v enem,dolžina 16cm-61/4 grabljice 7x9mm in kljukice 19x5,5mm</t>
  </si>
  <si>
    <t>VRTALKA</t>
  </si>
  <si>
    <t>Pištola</t>
  </si>
  <si>
    <t>Baterija</t>
  </si>
  <si>
    <t>Zaščita</t>
  </si>
  <si>
    <t>Kritje za sterilno menjavo baterije za Bateriy Power Line II</t>
  </si>
  <si>
    <t xml:space="preserve">Ohišje </t>
  </si>
  <si>
    <t>ohišje baterije za Batery Power Line II</t>
  </si>
  <si>
    <t>Vpenjalana glava</t>
  </si>
  <si>
    <t>Jacobs vpenjalna glava (0-930 rpm,0-7,3mm),kanulirana,s ključem 510.190,za B</t>
  </si>
  <si>
    <t>Nastavek hitra sklopka</t>
  </si>
  <si>
    <t>AO/ASIF nastavek z hitro sklopko za Batery/Air Power Line,kanuliran</t>
  </si>
  <si>
    <t>Nastavek DHS</t>
  </si>
  <si>
    <t>hitri vpenjalni nastavek za DHS TROJNI SVEDER,ZA Batery/ Air Power Line</t>
  </si>
  <si>
    <t>nastavek z AO/ASIF hitro sklopko (0-340rpm)za povrtavanje(acetabul/i.med)</t>
  </si>
  <si>
    <t>Nastavek za žice</t>
  </si>
  <si>
    <t>hitri nastavek zaKirschner in vodilno žico dia. 1.5-4.0mm</t>
  </si>
  <si>
    <t>univerzalna vpenjalna žaga (0-930rpm,0-7.3),kanulirana,vpenjanje brez uporabe klučka</t>
  </si>
  <si>
    <t>Baterijska pištola zafrezanje in vrtanje,ročni del,hitrost brez nastavka 0-340rpm,navor brez nastavka 0-15 NM,teža vključno z baterijo 15565g,Kanulacija 4.0 mm</t>
  </si>
  <si>
    <t>Baterija za Battery Power Line II,Li-on,moč 14.8v,kapaciteta 1.5ah/22.2wh,polnjenje do min</t>
  </si>
  <si>
    <t>Kljukica Roux dolžina 165mm,lopatke 28x29mm in33x45mm</t>
  </si>
  <si>
    <t>Kocher</t>
  </si>
  <si>
    <t>Raven pean po Kocherju, dolžine 150mm, 6"</t>
  </si>
  <si>
    <t>Aesculap BH 630R</t>
  </si>
  <si>
    <t>Črevesna klema  Kocher atravmatska ravna 250mm</t>
  </si>
  <si>
    <t>Črevesna klema  Kocher atravmatska ukrivljena 250mm</t>
  </si>
  <si>
    <t>Črevesna klema  Mayo-robson  travmatska  ukrivljena 250mm</t>
  </si>
  <si>
    <t>Črevesna klema  Mayo-robson  travmatska  ravne 250mm</t>
  </si>
  <si>
    <t>Aesculap BJ 304R</t>
  </si>
  <si>
    <t>Disektor</t>
  </si>
  <si>
    <t xml:space="preserve">Disektor GEMINI, dolžine 180mm z ukrivljeno konico, 7" </t>
  </si>
  <si>
    <t>Aesculap BJ 102R</t>
  </si>
  <si>
    <t>LAPAROSKOPSKI   ŠIVALNIK</t>
  </si>
  <si>
    <t>Šivalnik Eragon</t>
  </si>
  <si>
    <t xml:space="preserve">Specula </t>
  </si>
  <si>
    <t>Specula  izolirna ,radio freqent in smoke evakuator 120x25mm</t>
  </si>
  <si>
    <t>Zepf  70-1208-03</t>
  </si>
  <si>
    <t>Specula  izolirna ,radio freqent in smoke evakuator 115x35mm</t>
  </si>
  <si>
    <t>Zepf  70-1108-03</t>
  </si>
  <si>
    <t>SPECULA  GINEKOLOGIJA</t>
  </si>
  <si>
    <t>Synthes 530705</t>
  </si>
  <si>
    <t>Synthes 530630</t>
  </si>
  <si>
    <t>Synthes 530660</t>
  </si>
  <si>
    <t>Synthes 530690</t>
  </si>
  <si>
    <t>Synthes 530730</t>
  </si>
  <si>
    <t>Synthes 530760</t>
  </si>
  <si>
    <t>Synthes 530780</t>
  </si>
  <si>
    <t>Synthes 530791</t>
  </si>
  <si>
    <t>Synthes 530731</t>
  </si>
  <si>
    <t>Adekvatna tasa za inštrumente</t>
  </si>
  <si>
    <t>Kljukica</t>
  </si>
  <si>
    <t>Aesculap BT 006R</t>
  </si>
  <si>
    <t>Kljukica /grabljice Baby -Senn Miller 155mm,6*,kljukica 22x7mm,grabljice 8x7mm</t>
  </si>
  <si>
    <t>SKLOP 7</t>
  </si>
  <si>
    <t>SKLOP  11</t>
  </si>
  <si>
    <t>SKLOP 13</t>
  </si>
  <si>
    <t>SKLOP 16</t>
  </si>
  <si>
    <t>SKLOP 17</t>
  </si>
  <si>
    <t xml:space="preserve">SKLOP 23 </t>
  </si>
  <si>
    <t>Olympus WA60101C</t>
  </si>
  <si>
    <t>Olympus WA60800C</t>
  </si>
  <si>
    <t>Olympus WA64320C</t>
  </si>
  <si>
    <t>Olympus A60003C</t>
  </si>
  <si>
    <t xml:space="preserve"> Bipolarna prijemalka Maryland, insert, dolzina celjusti 14,7 mm, dolzina inserta 330 mm, kompatibilna z obstojecimi bipolarnimi srajckami in rocniki, avtoklaviren. </t>
  </si>
  <si>
    <t>BIPOLARNA GINEKOLOGIJA</t>
  </si>
  <si>
    <t xml:space="preserve"> Bipolarna srajcka, dolzina 330 mm, izolirana, kompatibilna z obstojecimi bipolarnimi inserti in rocniki, avtoklavirna.</t>
  </si>
  <si>
    <t xml:space="preserve"> Bipolarni rocnik, brez zaklepa, Ergo rocaj, kompatibilen z obstojecimi bipolarnimi srajckami in inserti, avtoklaviren. </t>
  </si>
  <si>
    <t xml:space="preserve"> Bipolarni kabel, kompatibilen z obstojecim Olympus generatorjem, dolzina 3,5 m, avtoklaviren. </t>
  </si>
  <si>
    <t>Lopatica</t>
  </si>
  <si>
    <t xml:space="preserve">Lopatica 75x64mm     </t>
  </si>
  <si>
    <t>Pean raven 150mm/6</t>
  </si>
  <si>
    <t>Aesculap BH166R</t>
  </si>
  <si>
    <t>Škarje metzenbaum 200mm,8</t>
  </si>
  <si>
    <t>Aesculap BC 607 R</t>
  </si>
  <si>
    <t>Škarje za popek</t>
  </si>
  <si>
    <t xml:space="preserve">umbilical cord scissors 135 mm </t>
  </si>
  <si>
    <t>Aesculap BC 769 R</t>
  </si>
  <si>
    <t>Aesculap BM 218 R R</t>
  </si>
  <si>
    <t>needle holders Mayo-hegar 200 mm 8"</t>
  </si>
  <si>
    <t>Aesculap BM 237 R</t>
  </si>
  <si>
    <t>Aesculap BC 287 R</t>
  </si>
  <si>
    <t>Pinceta</t>
  </si>
  <si>
    <t>Delicate  Dissecty Forceps 155 mm 6"</t>
  </si>
  <si>
    <t>Aesculap BD 217 R</t>
  </si>
  <si>
    <t xml:space="preserve">Tissue Forceps </t>
  </si>
  <si>
    <t>Aesculap BD 561 R</t>
  </si>
  <si>
    <t>Dissecty Forceps extra large 145 mm</t>
  </si>
  <si>
    <t>Aesculap BD 577 R</t>
  </si>
  <si>
    <t>SKLOP 26 OSNOVNI INSTRUMENTARIJ GIN + PORODNA</t>
  </si>
  <si>
    <t>CRILE-Wood 150 mm, 6"  6 ( 3 odd, 3 HSC)</t>
  </si>
  <si>
    <t>Dissecting Scissors 165 mm, 6 1/2" ( 3 odd, 3 HSC)</t>
  </si>
  <si>
    <t>Dissecting Scissors  230 mm 9" 5 (2Xiud, por)</t>
  </si>
  <si>
    <t>Perwitzschky</t>
  </si>
  <si>
    <t>za folijo, ukrivljene, tope, 115 mm</t>
  </si>
  <si>
    <t>Aesculap BC 033 R</t>
  </si>
  <si>
    <t>Cottle – Knapp, za plastično kirurgijo, 105 mm, ukrivljene, topa konica</t>
  </si>
  <si>
    <t>Aesculap OK 369 R</t>
  </si>
  <si>
    <t>Cottle – Masing, za plastično kirurgijo,105 mm,  ukrivljene, ostra konica</t>
  </si>
  <si>
    <t>Aesculap OK 365 R</t>
  </si>
  <si>
    <t>SKLOP  27 OKL  ŠKARJE</t>
  </si>
  <si>
    <t>Škarjice</t>
  </si>
  <si>
    <t>Škarjice, Spencer, ravne, dolžine 135 mm/5¼¨</t>
  </si>
  <si>
    <t>Samodržec, Alm, topi, 100 mm, 4¨</t>
  </si>
  <si>
    <t>Aesculap BV011R</t>
  </si>
  <si>
    <t xml:space="preserve">Pean </t>
  </si>
  <si>
    <t>Pean, Rochester-Pean, raven, dolžine 20,0 cm/8¨</t>
  </si>
  <si>
    <t>Aesculap BH446R</t>
  </si>
  <si>
    <t xml:space="preserve">Pinceta, anatomska, standard model, ravna, dolžine 20,0 cm/8¨ </t>
  </si>
  <si>
    <t>Aesculap BD051R</t>
  </si>
  <si>
    <t>Pinceta, kirurška, Micro-Adson, dolžine 12,0 cm/4¾¨</t>
  </si>
  <si>
    <t>Aesculap BD510R</t>
  </si>
  <si>
    <t>Prijemalka, Gross, kriva, z zaklepom, dolžine 200 mm, 8¨</t>
  </si>
  <si>
    <t>Aesculap BF047R</t>
  </si>
  <si>
    <t>Pinceta, Strassburger modell, dolžine 150 mm/6¨</t>
  </si>
  <si>
    <t>Aesculap BD690R</t>
  </si>
  <si>
    <t>Pinceta, kirurška, medium, ravna, dolžine 145 mm, 5¾¨</t>
  </si>
  <si>
    <t>Aesculap BD537R</t>
  </si>
  <si>
    <t>Pinceta, Semken, kirurška, ravna, dolžine 125 mm/5¨</t>
  </si>
  <si>
    <t>Aesculap BD665R</t>
  </si>
  <si>
    <t>Šivalnik, Crile-Wood, dolžine 185 mm/7¼</t>
  </si>
  <si>
    <t>Šivalnik, Sarot, dolžine 175 mm/7¨, 0,4</t>
  </si>
  <si>
    <t>Šivalnik, De Bakey, dolžine 165 mm/6½, 0,4</t>
  </si>
  <si>
    <t>Aesculap BM033R</t>
  </si>
  <si>
    <t>Škarje, Metzenbaum, preparirne, rahlo ukrivljene, dolžine 180 mm/7¨</t>
  </si>
  <si>
    <t>Škarje, Baby-Metzenbaum, preparirne, rahlo ukrivljene, dolžine 145 mm/5¾¨</t>
  </si>
  <si>
    <t>Aesculap BC259R</t>
  </si>
  <si>
    <t>15.</t>
  </si>
  <si>
    <t xml:space="preserve">Škarje  </t>
  </si>
  <si>
    <t>Škarje, standard, ravne, dolžine 165 mm/6½</t>
  </si>
  <si>
    <t>Aesculap BC326R</t>
  </si>
  <si>
    <t>16.</t>
  </si>
  <si>
    <t>Nastavek za skalpel</t>
  </si>
  <si>
    <t>Nastavek za skalpel št. 4, dolžine 135 mm, 5¼¨</t>
  </si>
  <si>
    <t>Aesculap BB084R</t>
  </si>
  <si>
    <t>17.</t>
  </si>
  <si>
    <t>Nastavek za skalpel št. 3, Barron, dolžine 125 mm, 5¨</t>
  </si>
  <si>
    <t>Aesculap BB073R</t>
  </si>
  <si>
    <t>18.</t>
  </si>
  <si>
    <t>Pean, Crile, ukrivljen, dolžine 160 mm, 6¼¨</t>
  </si>
  <si>
    <t>Aesculap BH167R</t>
  </si>
  <si>
    <t>19.</t>
  </si>
  <si>
    <t>Pean, Rochester Pean, ukrivljen, dolžine 160 mm, 6¼¨</t>
  </si>
  <si>
    <t>Aesculap BH443R</t>
  </si>
  <si>
    <t>20.</t>
  </si>
  <si>
    <t>Pean, Leriche, fin, ukrivljen, dolžine 150 mm/6¨</t>
  </si>
  <si>
    <t>Aesculap BH161R</t>
  </si>
  <si>
    <t>21.</t>
  </si>
  <si>
    <t>Pean, Baby-Mosquito (Hartmann), ukrivljen, dolžine 100 mm, 4¨</t>
  </si>
  <si>
    <t>Aesculap BH105R</t>
  </si>
  <si>
    <t>SKLOP 28 UCI POSEGI</t>
  </si>
  <si>
    <t>BM045R</t>
  </si>
  <si>
    <t>Pean raven 160mm</t>
  </si>
  <si>
    <t>BH442R</t>
  </si>
  <si>
    <t>Magillova prijemalka</t>
  </si>
  <si>
    <t>AN381R</t>
  </si>
  <si>
    <t>Pean dolgi 240mm</t>
  </si>
  <si>
    <t>BH470R</t>
  </si>
  <si>
    <t>Pean raven 140 mm</t>
  </si>
  <si>
    <t>BH414R</t>
  </si>
  <si>
    <t>Round bowl ( patena) 0,3l</t>
  </si>
  <si>
    <t>JG 523R</t>
  </si>
  <si>
    <t>Pinceta kirurška</t>
  </si>
  <si>
    <t>BD577R</t>
  </si>
  <si>
    <t>Pinceta ravna 150mm</t>
  </si>
  <si>
    <t>FB400R</t>
  </si>
  <si>
    <t>škarje 175mm</t>
  </si>
  <si>
    <t>BC160R</t>
  </si>
  <si>
    <t>prijemalka</t>
  </si>
  <si>
    <t>BF046R</t>
  </si>
  <si>
    <t>klešče</t>
  </si>
  <si>
    <t>LX159R</t>
  </si>
  <si>
    <t>SKLOP 29 ODDELEK ZA INTERNO MEDICINO</t>
  </si>
  <si>
    <t xml:space="preserve">Pean raven </t>
  </si>
  <si>
    <t xml:space="preserve">Pean dolgi </t>
  </si>
  <si>
    <t xml:space="preserve">Pinceta ravna </t>
  </si>
  <si>
    <t xml:space="preserve">Šškarje </t>
  </si>
  <si>
    <t>Preparirne škarje ostre</t>
  </si>
  <si>
    <t>Preparirne škarje tope</t>
  </si>
  <si>
    <t>anatomska pinceta</t>
  </si>
  <si>
    <t>114mm, medium serrated, non sterile, reusable</t>
  </si>
  <si>
    <t>Aesculap</t>
  </si>
  <si>
    <t>130 mm, medium serrated, non sterile, reusable</t>
  </si>
  <si>
    <t>kirurška pinceta</t>
  </si>
  <si>
    <t>115 mm, straight, tissue forceps, medium, toothed (1x2), non sterile, reusable</t>
  </si>
  <si>
    <t>tubing clamp</t>
  </si>
  <si>
    <t>165 mm, straight, very heavy pattern, smooth, box lock, non sterile, reusable</t>
  </si>
  <si>
    <t xml:space="preserve">pean </t>
  </si>
  <si>
    <t>hemostatic forceps, 130 mm, non sterile, reusable</t>
  </si>
  <si>
    <t xml:space="preserve">Aesculap </t>
  </si>
  <si>
    <t>SKLOP 30 PEDIATRIJA</t>
  </si>
  <si>
    <t>pinceta za IOL</t>
  </si>
  <si>
    <t>pinceta za inplantacijo umetne očesne leče za vložek C in D</t>
  </si>
  <si>
    <t>Alcon 560.01 – vezano na alcon leče</t>
  </si>
  <si>
    <t>SKLOP 31 OKL - CATARACTA</t>
  </si>
  <si>
    <t>AR-13970NRF</t>
  </si>
  <si>
    <t>AR-12540F</t>
  </si>
  <si>
    <t>AR-12600SRF</t>
  </si>
  <si>
    <t>AR-12140F</t>
  </si>
  <si>
    <t>AR-11794LF</t>
  </si>
  <si>
    <t>AR-11850SRF</t>
  </si>
  <si>
    <t>AR-12300F</t>
  </si>
  <si>
    <t>AR-12810F</t>
  </si>
  <si>
    <t>AR-12800F</t>
  </si>
  <si>
    <t>AR-12200F</t>
  </si>
  <si>
    <t>AR-10010</t>
  </si>
  <si>
    <t>AR-20030</t>
  </si>
  <si>
    <t>AR-22040</t>
  </si>
  <si>
    <t>AR-11800F</t>
  </si>
  <si>
    <t>AR-9000-GRN</t>
  </si>
  <si>
    <t>AR-9000-GRW</t>
  </si>
  <si>
    <t xml:space="preserve">Storz  27001GF </t>
  </si>
  <si>
    <t>Storz 27001LK</t>
  </si>
  <si>
    <t>grabljice</t>
  </si>
  <si>
    <t>Tope, 4 zobe, Knapp retractor</t>
  </si>
  <si>
    <t>Katena K1 – 9000</t>
  </si>
  <si>
    <t>Tope, 2 zobe, fixation hook</t>
  </si>
  <si>
    <t>Katena K3 – 6010</t>
  </si>
  <si>
    <t>škarje</t>
  </si>
  <si>
    <t>Westcott tenotomijske škarje, tope konice,ukrivljene</t>
  </si>
  <si>
    <t>Katena K4 – 3100</t>
  </si>
  <si>
    <t>Stevens tenotomijske škarje, tope konice, ukrivljene</t>
  </si>
  <si>
    <t>SKLOP 32  OKL  I</t>
  </si>
  <si>
    <r>
      <t xml:space="preserve">Katena </t>
    </r>
    <r>
      <rPr>
        <strike/>
        <sz val="11"/>
        <color rgb="FF000000"/>
        <rFont val="Calibri"/>
        <family val="2"/>
        <charset val="238"/>
      </rPr>
      <t xml:space="preserve">K4 </t>
    </r>
    <r>
      <rPr>
        <sz val="11"/>
        <color rgb="FF000000"/>
        <rFont val="Calibri"/>
        <family val="2"/>
        <charset val="238"/>
      </rPr>
      <t xml:space="preserve">– 8510 </t>
    </r>
  </si>
  <si>
    <t xml:space="preserve">Prijemalka bipolarna </t>
  </si>
  <si>
    <t>Bipolarna srajcka</t>
  </si>
  <si>
    <t>Bipolarni rocnik</t>
  </si>
  <si>
    <t>Bipolarni kabel</t>
  </si>
  <si>
    <t>Olympus A4826</t>
  </si>
  <si>
    <t>SKLOP 33 INŠTRUMENTI ZA AMBULANTNO HSC II</t>
  </si>
  <si>
    <t>Histeroskopske  prijemalka</t>
  </si>
  <si>
    <t>Histeroskopske  škarje</t>
  </si>
  <si>
    <t>blepharostat/odpirač za veke</t>
  </si>
  <si>
    <t>blepharostat/odpirač za veke Mellinger, otroški, žičnati, polne lopatice, 5,5 mm</t>
  </si>
  <si>
    <t>E40-059</t>
  </si>
  <si>
    <t>kanile</t>
  </si>
  <si>
    <t>kovinska, ukrivljena, 23 G, 21 mm, za izpiranje očesa</t>
  </si>
  <si>
    <t>E20-154</t>
  </si>
  <si>
    <t>caliper</t>
  </si>
  <si>
    <t>fiksirni, za anti vegf injekcije, dolžina 7,0 cm, oznaka od 3,5 do 4,0 mm</t>
  </si>
  <si>
    <t>E40-574T</t>
  </si>
  <si>
    <t>iris repositor Barraquer</t>
  </si>
  <si>
    <t>za repozicijo šarenice, 12 x 0,5 mm, zaobljena konica</t>
  </si>
  <si>
    <t>E40-662</t>
  </si>
  <si>
    <t>Sinskey II</t>
  </si>
  <si>
    <t>IOL manipulator, daljša ostra konica, 0,2 mm, ukrivljen,dolžina 12 cm</t>
  </si>
  <si>
    <t>E15-561</t>
  </si>
  <si>
    <t>pinceta Hoskin</t>
  </si>
  <si>
    <t>Hoskin ravna, 8,5 cm, zelo fini zobci 0,25 mm</t>
  </si>
  <si>
    <t>E30-028T</t>
  </si>
  <si>
    <t>kaseta</t>
  </si>
  <si>
    <t>kaseta za 5 do 8 inštrumentov, 190x102x19 mm, s silikonskimi ježki</t>
  </si>
  <si>
    <t>E45-008</t>
  </si>
  <si>
    <t>šivalnik</t>
  </si>
  <si>
    <t>z nežnimi in ukrivljenimi čeljustmi 10x0,75 mm, za šive od 6-0 do 9-0, ne na zaklep</t>
  </si>
  <si>
    <t>E35-231</t>
  </si>
  <si>
    <t>merilo</t>
  </si>
  <si>
    <t>Castroviejo ravno od 0-20 mm merilo v milimetrih</t>
  </si>
  <si>
    <t>E40-554</t>
  </si>
  <si>
    <t>ščitnik za bulbus</t>
  </si>
  <si>
    <t>Jaeger lid plate</t>
  </si>
  <si>
    <t>E40-128</t>
  </si>
  <si>
    <t>dilatator za solzila</t>
  </si>
  <si>
    <t>10-12 cm dolžine, fina, ostra konica</t>
  </si>
  <si>
    <t>E40-892</t>
  </si>
  <si>
    <t>10-12 cm dolžine, nežna, ostra konica</t>
  </si>
  <si>
    <t>E40-891</t>
  </si>
  <si>
    <t>Bishop-Harmon anatomska tkivna pinceta, cris-cros nazobčano</t>
  </si>
  <si>
    <t>E30-100</t>
  </si>
  <si>
    <t>McPherson anatomska pinceta,dolžina 10,5 cm, platforma 5 mm, ravna</t>
  </si>
  <si>
    <t>E30-460</t>
  </si>
  <si>
    <t>tkivna kirurška pinceta, dolžina 10 cm, zobci 0,5 mm</t>
  </si>
  <si>
    <t>E30-120</t>
  </si>
  <si>
    <t>Bonn pinceta, zobci 1x2 – 0,12 mm, nežna 4 mm platforma, dolžina 9,5 cm</t>
  </si>
  <si>
    <t>E30-430</t>
  </si>
  <si>
    <t>vanas škarjice</t>
  </si>
  <si>
    <t>Vannas škarje za kapsulotomijo, 5 mm rezilo, 8.2 cm dolžina, ravne, ostre</t>
  </si>
  <si>
    <t>E25-400</t>
  </si>
  <si>
    <t>Harms anatomska pinceta, dolžina 10 cm, platforma 6 mm, ravna</t>
  </si>
  <si>
    <t>dilatator</t>
  </si>
  <si>
    <t>Fleksibilna prijemalka z zobčki 5Fr</t>
  </si>
  <si>
    <t>Wolf 828.05</t>
  </si>
  <si>
    <t>Fleksibilne prijemalne kleščice, 5 Fr. 550 mm, kompatibilna z Wolf fleksibilnimi cistoskopi</t>
  </si>
  <si>
    <t>Wolf 8735.685</t>
  </si>
  <si>
    <t>Wolf 829.051</t>
  </si>
  <si>
    <t xml:space="preserve">Fleksibilna prijemalka </t>
  </si>
  <si>
    <t>Fleksibilne prijemalne kleščice</t>
  </si>
  <si>
    <t>Trucelar 72204752</t>
  </si>
  <si>
    <t>Tontarra 583-214-16</t>
  </si>
  <si>
    <t>Tontarra 583-228-16</t>
  </si>
  <si>
    <t>Johnson&amp;Johnson HARHPGR</t>
  </si>
  <si>
    <t>Wolf 83935193</t>
  </si>
  <si>
    <t>Wolf 8650.531</t>
  </si>
  <si>
    <t>AMBULANTNA HSC -PRIJEMALKE</t>
  </si>
  <si>
    <t>SKLOP 34</t>
  </si>
  <si>
    <t>Biopsijska  prijemalka 5fr,semirigidna,avtoklavirna, dolžina 360mm, konekt za izpiranje.</t>
  </si>
  <si>
    <t>Škarje  5fr,semirigidna,avtoklavirna, dolžina 360mm ,konek za izpiranje.</t>
  </si>
  <si>
    <t xml:space="preserve">Histeroskop </t>
  </si>
  <si>
    <t>Histeroskop, kompatibilen s Truclear sistemom, 0° kot gledanja, delovni kanal več kot 2.9mm, nepretočni histeroskop skupnega premera 5mm</t>
  </si>
  <si>
    <t>Histeroskopska  prijemalka</t>
  </si>
  <si>
    <t>Biopsijska prijemalka, 5Fr., ovalna čeljust, odpiranje obeh čeljusti, delovne dolžine 340mm</t>
  </si>
  <si>
    <t>Histeropske škarje, 5Fr, topa konica, odpiranje ene čeljusti, delovne dolžine 340mm</t>
  </si>
  <si>
    <t xml:space="preserve">Olympus A4824 </t>
  </si>
  <si>
    <t>SKLOP 35 OKL - MAKULA</t>
  </si>
  <si>
    <t>SKLOP 36 OKL  OSNOVNI INŠTRUMENTARIJ</t>
  </si>
  <si>
    <t>SKLOP 37  OKL AMBULANTA</t>
  </si>
  <si>
    <t xml:space="preserve">SKLOP 38 PRIJEMALKE ZA CISTOSKOPIJO </t>
  </si>
  <si>
    <t>Nosilec retraktorja s prijemalko na nosilec  operacijske mize in s pomično prijemalko za učvrstitev retraktorja. Retraktor z nosilno palico,preko se lahko učvrsti na nosilec z dvema pomičnima palicama za dodatno učvrstitev.Univerzalna prijemalka za učvrstitev kljuk na okvir.
Vsebuje naslednje komponente:
18-4306C – 1 pcs
18-4310 – 1 pcs
18-4315 – 1 pcs
18-4326 – 1 pcs
18-4382 – 1 pcs
18-4404 – 1 pcs
18-4406 – 1 pcs
18-4332 – 1 pcs
18-4364 – 1 pcs
18-4368 – 1 pcs
18-4344 – 1 pcs
18-4324 – 2 pcs
18-4394 – 2 pcs
18-4305 – 10 pcs</t>
  </si>
  <si>
    <t>PONUDNIK:_____________________________</t>
  </si>
  <si>
    <t>NASLOV: _______________________________</t>
  </si>
  <si>
    <t>NAROČNIK: Splošna bolnišnica Izola, Polje 40, 6310 Izola</t>
  </si>
  <si>
    <t>Stran v ponudbeni dokumentaciji,
kjer je razvidno izpolnjevanje
 strokovne zahteve</t>
  </si>
  <si>
    <t xml:space="preserve">Premer 5 mm, dolžine 33 cm,mehanizem za aktivacijo,ergonomski ročaj.Krivina v levo. Za čiščenje naj bo priložen
</t>
  </si>
  <si>
    <t>OBR-3 STROKOVNE ZAHTEVE IN OSTALI PODATKI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</si>
</sst>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theme="4" tint="-0.499984740745262"/>
      <name val="Calibri"/>
      <family val="2"/>
      <charset val="238"/>
      <scheme val="minor"/>
    </font>
    <font>
      <b/>
      <sz val="11"/>
      <name val="Calibri"/>
      <family val="2"/>
      <charset val="238"/>
      <scheme val="minor"/>
    </font>
    <font>
      <sz val="11"/>
      <color rgb="FF000000"/>
      <name val="Calibri"/>
      <family val="2"/>
      <charset val="238"/>
    </font>
    <font>
      <sz val="10"/>
      <color theme="1"/>
      <name val="Calibri"/>
      <family val="2"/>
      <charset val="238"/>
      <scheme val="minor"/>
    </font>
    <font>
      <b/>
      <sz val="10"/>
      <name val="Calibri"/>
      <family val="2"/>
      <charset val="238"/>
      <scheme val="minor"/>
    </font>
    <font>
      <sz val="10"/>
      <color rgb="FF000000"/>
      <name val="Arial"/>
      <family val="2"/>
      <charset val="238"/>
    </font>
    <font>
      <sz val="11"/>
      <color rgb="FF000000"/>
      <name val="Calibri"/>
      <family val="2"/>
      <charset val="238"/>
      <scheme val="minor"/>
    </font>
    <font>
      <sz val="11"/>
      <color theme="1"/>
      <name val="Calibri"/>
      <family val="2"/>
      <charset val="238"/>
    </font>
    <font>
      <sz val="11"/>
      <color indexed="8"/>
      <name val="Calibri"/>
      <family val="2"/>
      <charset val="238"/>
    </font>
    <font>
      <sz val="11"/>
      <color rgb="FFFF0000"/>
      <name val="Calibri"/>
      <family val="2"/>
      <charset val="238"/>
      <scheme val="minor"/>
    </font>
    <font>
      <sz val="10"/>
      <color indexed="64"/>
      <name val="Calibri"/>
      <family val="2"/>
      <charset val="238"/>
      <scheme val="minor"/>
    </font>
    <font>
      <b/>
      <sz val="11"/>
      <name val="Calibri"/>
      <family val="2"/>
      <charset val="238"/>
    </font>
    <font>
      <b/>
      <sz val="11"/>
      <color rgb="FF000000"/>
      <name val="Calibri"/>
      <family val="2"/>
    </font>
    <font>
      <sz val="11"/>
      <color rgb="FF000000"/>
      <name val="Calibri"/>
      <family val="2"/>
      <scheme val="minor"/>
    </font>
    <font>
      <sz val="11"/>
      <color theme="1"/>
      <name val="Calibri"/>
      <family val="2"/>
      <scheme val="minor"/>
    </font>
    <font>
      <sz val="11"/>
      <color rgb="FF006100"/>
      <name val="Calibri"/>
      <family val="2"/>
      <charset val="238"/>
      <scheme val="minor"/>
    </font>
    <font>
      <b/>
      <sz val="11"/>
      <color rgb="FF000000"/>
      <name val="Calibri"/>
      <family val="2"/>
      <charset val="238"/>
    </font>
    <font>
      <strike/>
      <sz val="11"/>
      <color rgb="FF000000"/>
      <name val="Calibri"/>
      <family val="2"/>
      <charset val="238"/>
    </font>
    <font>
      <sz val="11"/>
      <name val="Calibri"/>
      <family val="2"/>
      <charset val="238"/>
    </font>
    <font>
      <sz val="8"/>
      <name val="Calibri"/>
      <family val="2"/>
      <charset val="238"/>
      <scheme val="minor"/>
    </font>
    <font>
      <b/>
      <sz val="10"/>
      <color theme="1"/>
      <name val="Calibri"/>
      <family val="2"/>
      <charset val="238"/>
      <scheme val="minor"/>
    </font>
  </fonts>
  <fills count="10">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rgb="FFDC2300"/>
      </patternFill>
    </fill>
    <fill>
      <patternFill patternType="solid">
        <fgColor theme="0"/>
        <bgColor rgb="FFFFFFCC"/>
      </patternFill>
    </fill>
    <fill>
      <patternFill patternType="solid">
        <fgColor theme="5" tint="0.79998168889431442"/>
        <bgColor rgb="FF00B0F0"/>
      </patternFill>
    </fill>
    <fill>
      <patternFill patternType="solid">
        <fgColor rgb="FFC6EFCE"/>
      </patternFill>
    </fill>
    <fill>
      <patternFill patternType="solid">
        <fgColor rgb="FFFFFFFF"/>
        <bgColor rgb="FFFFFFFF"/>
      </patternFill>
    </fill>
  </fills>
  <borders count="37">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s>
  <cellStyleXfs count="12">
    <xf numFmtId="0" fontId="0" fillId="0" borderId="0"/>
    <xf numFmtId="0" fontId="1" fillId="2" borderId="1" applyNumberFormat="0" applyFont="0" applyAlignment="0" applyProtection="0"/>
    <xf numFmtId="0" fontId="6" fillId="0" borderId="0"/>
    <xf numFmtId="0" fontId="6" fillId="0" borderId="0" applyNumberFormat="0" applyFont="0" applyBorder="0" applyProtection="0"/>
    <xf numFmtId="0" fontId="6" fillId="0" borderId="0" applyNumberFormat="0" applyFont="0" applyBorder="0" applyProtection="0"/>
    <xf numFmtId="0" fontId="9" fillId="0" borderId="0" applyNumberFormat="0" applyBorder="0" applyProtection="0"/>
    <xf numFmtId="44" fontId="1"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Protection="0"/>
    <xf numFmtId="44" fontId="1" fillId="0" borderId="0" applyFont="0" applyFill="0" applyBorder="0" applyAlignment="0" applyProtection="0"/>
    <xf numFmtId="0" fontId="19" fillId="8" borderId="0" applyNumberFormat="0" applyBorder="0" applyAlignment="0" applyProtection="0"/>
    <xf numFmtId="0" fontId="18" fillId="0" borderId="0"/>
  </cellStyleXfs>
  <cellXfs count="292">
    <xf numFmtId="0" fontId="0" fillId="0" borderId="0" xfId="0"/>
    <xf numFmtId="0" fontId="0" fillId="0" borderId="10" xfId="0" applyBorder="1" applyAlignment="1">
      <alignment horizontal="center" vertical="center"/>
    </xf>
    <xf numFmtId="0" fontId="0" fillId="0" borderId="0" xfId="0" applyAlignment="1">
      <alignment horizontal="center"/>
    </xf>
    <xf numFmtId="0" fontId="2" fillId="0" borderId="0" xfId="0" applyFont="1"/>
    <xf numFmtId="0" fontId="0" fillId="0" borderId="15" xfId="0" applyBorder="1"/>
    <xf numFmtId="0" fontId="0" fillId="0" borderId="15" xfId="0" applyBorder="1" applyAlignment="1">
      <alignment horizontal="center"/>
    </xf>
    <xf numFmtId="0" fontId="0" fillId="0" borderId="15" xfId="0" applyBorder="1" applyAlignment="1">
      <alignment horizontal="center" vertical="center" wrapText="1"/>
    </xf>
    <xf numFmtId="0" fontId="0" fillId="3" borderId="15" xfId="0" applyFill="1" applyBorder="1" applyAlignment="1">
      <alignment horizontal="center"/>
    </xf>
    <xf numFmtId="3" fontId="0" fillId="0" borderId="15" xfId="0" applyNumberFormat="1" applyBorder="1" applyAlignment="1">
      <alignment horizontal="center"/>
    </xf>
    <xf numFmtId="0" fontId="0" fillId="0" borderId="15" xfId="0" applyBorder="1" applyAlignment="1">
      <alignment horizontal="center" vertical="center"/>
    </xf>
    <xf numFmtId="0" fontId="10" fillId="0" borderId="15" xfId="0" applyFont="1" applyBorder="1" applyAlignment="1">
      <alignment horizontal="center" vertical="center"/>
    </xf>
    <xf numFmtId="0" fontId="0" fillId="3" borderId="15" xfId="0" applyFill="1" applyBorder="1" applyAlignment="1">
      <alignment horizontal="center" vertical="center"/>
    </xf>
    <xf numFmtId="0" fontId="0" fillId="3" borderId="15" xfId="0" applyFill="1" applyBorder="1"/>
    <xf numFmtId="0" fontId="0" fillId="0" borderId="15" xfId="0" applyBorder="1" applyAlignment="1">
      <alignment vertical="center"/>
    </xf>
    <xf numFmtId="0" fontId="8" fillId="0" borderId="13" xfId="0" applyFont="1" applyBorder="1" applyAlignment="1">
      <alignment horizontal="center" vertical="center" wrapText="1"/>
    </xf>
    <xf numFmtId="0" fontId="8" fillId="0" borderId="12" xfId="0" applyFont="1" applyBorder="1" applyAlignment="1">
      <alignment vertical="center"/>
    </xf>
    <xf numFmtId="0" fontId="8" fillId="0" borderId="12" xfId="0" applyFont="1" applyBorder="1" applyAlignment="1">
      <alignment horizontal="center" vertical="center"/>
    </xf>
    <xf numFmtId="0" fontId="0" fillId="4" borderId="17" xfId="0" applyFill="1" applyBorder="1"/>
    <xf numFmtId="0" fontId="0" fillId="0" borderId="8" xfId="0" applyBorder="1" applyAlignment="1">
      <alignment horizontal="center"/>
    </xf>
    <xf numFmtId="0" fontId="0" fillId="4" borderId="0" xfId="0" applyFill="1"/>
    <xf numFmtId="0" fontId="0" fillId="4" borderId="18" xfId="0" applyFill="1" applyBorder="1"/>
    <xf numFmtId="0" fontId="0" fillId="4" borderId="19" xfId="0" applyFill="1" applyBorder="1"/>
    <xf numFmtId="0" fontId="0" fillId="4" borderId="22" xfId="0" applyFill="1" applyBorder="1"/>
    <xf numFmtId="0" fontId="0" fillId="0" borderId="15" xfId="0" applyBorder="1" applyAlignment="1">
      <alignment vertical="center" wrapText="1"/>
    </xf>
    <xf numFmtId="1" fontId="0" fillId="0" borderId="15" xfId="0" applyNumberFormat="1" applyBorder="1" applyAlignment="1">
      <alignment horizontal="center" vertical="center" wrapText="1"/>
    </xf>
    <xf numFmtId="0" fontId="0" fillId="0" borderId="10" xfId="0" applyBorder="1" applyAlignment="1">
      <alignment horizont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9" xfId="0" applyBorder="1" applyAlignment="1">
      <alignment vertical="center" wrapText="1"/>
    </xf>
    <xf numFmtId="0" fontId="0" fillId="0" borderId="9" xfId="0" applyBorder="1" applyAlignment="1">
      <alignment horizontal="center" vertical="center"/>
    </xf>
    <xf numFmtId="1" fontId="0" fillId="0" borderId="9" xfId="0" applyNumberFormat="1" applyBorder="1" applyAlignment="1">
      <alignment horizontal="center" vertical="center" wrapText="1"/>
    </xf>
    <xf numFmtId="0" fontId="0" fillId="0" borderId="9" xfId="0" applyBorder="1"/>
    <xf numFmtId="0" fontId="0" fillId="0" borderId="9" xfId="0" applyBorder="1" applyAlignment="1">
      <alignment horizontal="center"/>
    </xf>
    <xf numFmtId="0" fontId="0" fillId="0" borderId="8" xfId="0" applyBorder="1" applyAlignment="1">
      <alignment horizontal="center" vertical="center"/>
    </xf>
    <xf numFmtId="0" fontId="2" fillId="4" borderId="21" xfId="0" applyFont="1" applyFill="1" applyBorder="1"/>
    <xf numFmtId="0" fontId="0" fillId="0" borderId="24" xfId="0" applyBorder="1" applyAlignment="1">
      <alignment horizontal="center"/>
    </xf>
    <xf numFmtId="0" fontId="0" fillId="0" borderId="26" xfId="0" applyBorder="1" applyAlignment="1">
      <alignment horizontal="center"/>
    </xf>
    <xf numFmtId="0" fontId="0" fillId="0" borderId="15" xfId="0" applyBorder="1" applyAlignment="1">
      <alignment horizontal="left"/>
    </xf>
    <xf numFmtId="0" fontId="0" fillId="0" borderId="9" xfId="0" applyBorder="1" applyAlignment="1">
      <alignment horizontal="left" vertical="top"/>
    </xf>
    <xf numFmtId="0" fontId="2" fillId="4" borderId="14" xfId="0" applyFont="1" applyFill="1" applyBorder="1" applyAlignment="1">
      <alignment horizontal="center"/>
    </xf>
    <xf numFmtId="0" fontId="2" fillId="4" borderId="18" xfId="0" applyFont="1" applyFill="1" applyBorder="1" applyAlignment="1">
      <alignment vertical="top"/>
    </xf>
    <xf numFmtId="0" fontId="2" fillId="4" borderId="18" xfId="0" applyFont="1" applyFill="1" applyBorder="1" applyAlignment="1">
      <alignment horizontal="center" vertical="top"/>
    </xf>
    <xf numFmtId="0" fontId="2" fillId="4" borderId="18" xfId="0" applyFont="1" applyFill="1" applyBorder="1" applyAlignment="1">
      <alignment horizontal="center" vertical="center"/>
    </xf>
    <xf numFmtId="0" fontId="0" fillId="0" borderId="15" xfId="0" applyBorder="1" applyAlignment="1">
      <alignment vertical="top"/>
    </xf>
    <xf numFmtId="0" fontId="0" fillId="0" borderId="15" xfId="0" applyBorder="1" applyAlignment="1">
      <alignment horizontal="left" vertical="top" wrapText="1"/>
    </xf>
    <xf numFmtId="49" fontId="0" fillId="0" borderId="15" xfId="0" applyNumberFormat="1" applyBorder="1" applyAlignment="1">
      <alignment horizontal="left" vertical="top" wrapText="1"/>
    </xf>
    <xf numFmtId="0" fontId="0" fillId="0" borderId="11" xfId="0" applyBorder="1" applyAlignment="1">
      <alignment horizontal="center"/>
    </xf>
    <xf numFmtId="0" fontId="0" fillId="0" borderId="10" xfId="0" applyBorder="1" applyAlignment="1">
      <alignment vertical="top"/>
    </xf>
    <xf numFmtId="0" fontId="0" fillId="0" borderId="10" xfId="0" applyBorder="1" applyAlignment="1">
      <alignment horizontal="left" vertical="top" wrapText="1"/>
    </xf>
    <xf numFmtId="0" fontId="0" fillId="0" borderId="9" xfId="0" applyBorder="1" applyAlignment="1">
      <alignment horizontal="left"/>
    </xf>
    <xf numFmtId="0" fontId="2" fillId="4" borderId="28" xfId="0" applyFont="1" applyFill="1" applyBorder="1" applyAlignment="1">
      <alignment horizontal="center"/>
    </xf>
    <xf numFmtId="0" fontId="0" fillId="4" borderId="29" xfId="0" applyFill="1" applyBorder="1"/>
    <xf numFmtId="0" fontId="0" fillId="0" borderId="10" xfId="0" applyBorder="1"/>
    <xf numFmtId="0" fontId="0" fillId="0" borderId="10" xfId="0" applyBorder="1" applyAlignment="1">
      <alignment horizontal="left" vertical="top"/>
    </xf>
    <xf numFmtId="0" fontId="14" fillId="0" borderId="10" xfId="0" applyFont="1" applyBorder="1" applyAlignment="1">
      <alignment horizontal="center"/>
    </xf>
    <xf numFmtId="0" fontId="0" fillId="0" borderId="15" xfId="0" applyBorder="1" applyAlignment="1">
      <alignment horizontal="left" vertical="top"/>
    </xf>
    <xf numFmtId="0" fontId="14" fillId="0" borderId="15" xfId="0" applyFont="1" applyBorder="1" applyAlignment="1">
      <alignment horizontal="center"/>
    </xf>
    <xf numFmtId="0" fontId="7" fillId="0" borderId="15" xfId="0" applyFont="1" applyBorder="1" applyAlignment="1">
      <alignment horizontal="center"/>
    </xf>
    <xf numFmtId="0" fontId="7" fillId="0" borderId="9" xfId="0" applyFont="1" applyBorder="1" applyAlignment="1">
      <alignment horizontal="center"/>
    </xf>
    <xf numFmtId="0" fontId="5" fillId="4" borderId="18" xfId="0" applyFont="1" applyFill="1" applyBorder="1"/>
    <xf numFmtId="0" fontId="2" fillId="4" borderId="18" xfId="0" applyFont="1" applyFill="1" applyBorder="1"/>
    <xf numFmtId="49" fontId="0" fillId="0" borderId="10" xfId="0" applyNumberFormat="1" applyBorder="1" applyAlignment="1">
      <alignment horizontal="center" vertical="center" wrapText="1"/>
    </xf>
    <xf numFmtId="0" fontId="0" fillId="0" borderId="11" xfId="0" applyBorder="1" applyAlignment="1">
      <alignment horizontal="center" vertical="top"/>
    </xf>
    <xf numFmtId="0" fontId="0" fillId="0" borderId="24" xfId="0" applyBorder="1" applyAlignment="1">
      <alignment horizontal="center" vertical="top"/>
    </xf>
    <xf numFmtId="0" fontId="0" fillId="0" borderId="8" xfId="0" applyBorder="1" applyAlignment="1">
      <alignment horizontal="left" vertical="top"/>
    </xf>
    <xf numFmtId="0" fontId="2" fillId="4" borderId="18" xfId="0" applyFont="1" applyFill="1" applyBorder="1" applyAlignment="1">
      <alignment horizontal="center"/>
    </xf>
    <xf numFmtId="0" fontId="0" fillId="6" borderId="15" xfId="0" applyFill="1" applyBorder="1" applyAlignment="1">
      <alignment horizontal="left" vertical="center"/>
    </xf>
    <xf numFmtId="0" fontId="0" fillId="0" borderId="30" xfId="0" applyBorder="1" applyAlignment="1">
      <alignment horizontal="center"/>
    </xf>
    <xf numFmtId="0" fontId="10" fillId="0" borderId="15" xfId="0" applyFont="1" applyBorder="1"/>
    <xf numFmtId="0" fontId="0" fillId="3" borderId="10" xfId="0" applyFill="1" applyBorder="1"/>
    <xf numFmtId="0" fontId="0" fillId="6" borderId="10" xfId="0" applyFill="1" applyBorder="1" applyAlignment="1">
      <alignment horizontal="left" vertical="center"/>
    </xf>
    <xf numFmtId="0" fontId="0" fillId="3" borderId="10" xfId="0" applyFill="1" applyBorder="1" applyAlignment="1">
      <alignment horizontal="center" vertical="center"/>
    </xf>
    <xf numFmtId="0" fontId="0" fillId="3" borderId="9" xfId="0" applyFill="1" applyBorder="1"/>
    <xf numFmtId="0" fontId="0" fillId="6" borderId="9" xfId="0" applyFill="1" applyBorder="1" applyAlignment="1">
      <alignment horizontal="left" vertical="center"/>
    </xf>
    <xf numFmtId="0" fontId="0" fillId="3" borderId="9" xfId="0" applyFill="1" applyBorder="1" applyAlignment="1">
      <alignment horizontal="center" vertical="center"/>
    </xf>
    <xf numFmtId="0" fontId="10" fillId="0" borderId="15" xfId="0" applyFont="1" applyBorder="1" applyAlignment="1">
      <alignment horizontal="center"/>
    </xf>
    <xf numFmtId="0" fontId="10" fillId="0" borderId="10" xfId="0" applyFont="1" applyBorder="1"/>
    <xf numFmtId="0" fontId="10" fillId="0" borderId="10" xfId="0" applyFont="1" applyBorder="1" applyAlignment="1">
      <alignment horizontal="center"/>
    </xf>
    <xf numFmtId="0" fontId="3" fillId="0" borderId="15" xfId="0" applyFont="1" applyBorder="1" applyAlignment="1">
      <alignment vertical="center" wrapText="1"/>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0" fontId="3" fillId="0" borderId="15" xfId="0" applyFont="1" applyBorder="1" applyAlignment="1">
      <alignment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0" fontId="3" fillId="0" borderId="10" xfId="0" applyFont="1" applyBorder="1" applyAlignment="1">
      <alignment horizontal="center" vertical="center" wrapText="1"/>
    </xf>
    <xf numFmtId="0" fontId="0" fillId="3" borderId="11" xfId="0" applyFill="1" applyBorder="1" applyAlignment="1">
      <alignment horizontal="center"/>
    </xf>
    <xf numFmtId="0" fontId="0" fillId="3" borderId="24" xfId="0" applyFill="1" applyBorder="1" applyAlignment="1">
      <alignment horizontal="center"/>
    </xf>
    <xf numFmtId="0" fontId="0" fillId="3" borderId="26" xfId="0" applyFill="1" applyBorder="1" applyAlignment="1">
      <alignment horizontal="center"/>
    </xf>
    <xf numFmtId="0" fontId="3" fillId="0" borderId="11"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15" xfId="0" applyBorder="1" applyAlignment="1">
      <alignment horizontal="left"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3" borderId="10" xfId="0" applyFill="1" applyBorder="1" applyAlignment="1">
      <alignment horizontal="left" vertical="top" wrapText="1"/>
    </xf>
    <xf numFmtId="0" fontId="0" fillId="3" borderId="9" xfId="0" applyFill="1" applyBorder="1" applyAlignment="1">
      <alignment horizontal="left" vertical="top"/>
    </xf>
    <xf numFmtId="0" fontId="2" fillId="4" borderId="28" xfId="0" applyFont="1" applyFill="1" applyBorder="1" applyAlignment="1">
      <alignment horizontal="center" vertical="center"/>
    </xf>
    <xf numFmtId="0" fontId="2" fillId="4" borderId="0" xfId="0" applyFont="1" applyFill="1" applyAlignment="1">
      <alignment vertical="center" wrapText="1"/>
    </xf>
    <xf numFmtId="0" fontId="0" fillId="4" borderId="0" xfId="0" applyFill="1" applyAlignment="1">
      <alignment horizontal="center" vertical="center" wrapText="1"/>
    </xf>
    <xf numFmtId="0" fontId="0" fillId="4" borderId="0" xfId="0" applyFill="1" applyAlignment="1">
      <alignment horizontal="center" wrapText="1"/>
    </xf>
    <xf numFmtId="1" fontId="0" fillId="4" borderId="0" xfId="0" applyNumberFormat="1" applyFill="1" applyAlignment="1">
      <alignment horizontal="center" vertical="center" wrapText="1"/>
    </xf>
    <xf numFmtId="0" fontId="0" fillId="0" borderId="15" xfId="0" applyBorder="1" applyAlignment="1">
      <alignment wrapText="1"/>
    </xf>
    <xf numFmtId="0" fontId="0" fillId="0" borderId="15" xfId="0" applyBorder="1" applyAlignment="1">
      <alignment horizontal="left" wrapText="1"/>
    </xf>
    <xf numFmtId="0" fontId="0" fillId="0" borderId="15" xfId="0" applyBorder="1" applyAlignment="1">
      <alignment horizontal="center" wrapText="1"/>
    </xf>
    <xf numFmtId="0" fontId="0" fillId="0" borderId="15" xfId="0" applyBorder="1" applyAlignment="1">
      <alignment horizontal="left" vertical="center"/>
    </xf>
    <xf numFmtId="0" fontId="0" fillId="0" borderId="10" xfId="0" applyBorder="1" applyAlignment="1">
      <alignment wrapText="1"/>
    </xf>
    <xf numFmtId="0" fontId="0" fillId="0" borderId="10" xfId="0" applyBorder="1" applyAlignment="1">
      <alignment horizontal="left" wrapText="1"/>
    </xf>
    <xf numFmtId="0" fontId="0" fillId="0" borderId="10" xfId="0" applyBorder="1" applyAlignment="1">
      <alignment horizontal="center" wrapText="1"/>
    </xf>
    <xf numFmtId="0" fontId="0" fillId="0" borderId="9" xfId="2" applyFont="1" applyBorder="1" applyAlignment="1">
      <alignment horizontal="left" vertical="top" wrapText="1"/>
    </xf>
    <xf numFmtId="0" fontId="0" fillId="0" borderId="9" xfId="0" applyBorder="1" applyAlignment="1">
      <alignment horizontal="center" wrapText="1"/>
    </xf>
    <xf numFmtId="0" fontId="2" fillId="4" borderId="28" xfId="1" applyNumberFormat="1" applyFont="1" applyFill="1" applyBorder="1" applyAlignment="1">
      <alignment horizontal="center" vertical="top"/>
    </xf>
    <xf numFmtId="0" fontId="5" fillId="4" borderId="28" xfId="0" applyFont="1" applyFill="1" applyBorder="1" applyAlignment="1">
      <alignment horizontal="center"/>
    </xf>
    <xf numFmtId="0" fontId="20" fillId="7" borderId="14" xfId="0" applyFont="1" applyFill="1" applyBorder="1"/>
    <xf numFmtId="0" fontId="20" fillId="7" borderId="18" xfId="0" applyFont="1" applyFill="1" applyBorder="1"/>
    <xf numFmtId="0" fontId="6" fillId="0" borderId="15" xfId="0" applyFont="1" applyBorder="1" applyAlignment="1">
      <alignment horizontal="left"/>
    </xf>
    <xf numFmtId="0" fontId="6" fillId="0" borderId="15" xfId="0" applyFont="1" applyBorder="1"/>
    <xf numFmtId="0" fontId="6" fillId="0" borderId="15" xfId="0" applyFont="1" applyBorder="1" applyAlignment="1">
      <alignment horizontal="center"/>
    </xf>
    <xf numFmtId="0" fontId="6" fillId="0" borderId="10" xfId="0" applyFont="1" applyBorder="1"/>
    <xf numFmtId="0" fontId="6" fillId="0" borderId="10" xfId="0" applyFont="1" applyBorder="1" applyAlignment="1">
      <alignment horizontal="center"/>
    </xf>
    <xf numFmtId="0" fontId="6" fillId="0" borderId="9" xfId="0" applyFont="1" applyBorder="1"/>
    <xf numFmtId="0" fontId="6" fillId="0" borderId="9" xfId="0" applyFont="1" applyBorder="1" applyAlignment="1">
      <alignment horizontal="center"/>
    </xf>
    <xf numFmtId="0" fontId="6" fillId="0" borderId="11" xfId="0" applyFont="1" applyBorder="1" applyAlignment="1">
      <alignment horizontal="center"/>
    </xf>
    <xf numFmtId="0" fontId="6" fillId="0" borderId="24" xfId="0" applyFont="1" applyBorder="1" applyAlignment="1">
      <alignment horizontal="center"/>
    </xf>
    <xf numFmtId="0" fontId="6" fillId="0" borderId="26" xfId="0" applyFont="1" applyBorder="1" applyAlignment="1">
      <alignment horizontal="center"/>
    </xf>
    <xf numFmtId="49" fontId="0" fillId="0" borderId="0" xfId="0" applyNumberFormat="1"/>
    <xf numFmtId="0" fontId="4" fillId="4" borderId="18" xfId="0" applyFont="1" applyFill="1" applyBorder="1"/>
    <xf numFmtId="0" fontId="4" fillId="4" borderId="18" xfId="0" applyFont="1" applyFill="1" applyBorder="1" applyAlignment="1">
      <alignment horizontal="center"/>
    </xf>
    <xf numFmtId="0" fontId="0" fillId="0" borderId="10" xfId="0" applyBorder="1" applyAlignment="1">
      <alignment vertical="center"/>
    </xf>
    <xf numFmtId="0" fontId="0" fillId="0" borderId="9" xfId="0" applyBorder="1" applyAlignment="1">
      <alignment vertical="center"/>
    </xf>
    <xf numFmtId="0" fontId="0" fillId="0" borderId="2" xfId="0" applyBorder="1" applyAlignment="1">
      <alignment horizontal="center"/>
    </xf>
    <xf numFmtId="0" fontId="0" fillId="0" borderId="3" xfId="0" applyBorder="1"/>
    <xf numFmtId="0" fontId="0" fillId="0" borderId="3" xfId="0" applyBorder="1" applyAlignment="1">
      <alignment horizontal="center"/>
    </xf>
    <xf numFmtId="0" fontId="6" fillId="9" borderId="15" xfId="0" applyFont="1" applyFill="1" applyBorder="1" applyAlignment="1">
      <alignment horizontal="left"/>
    </xf>
    <xf numFmtId="0" fontId="6" fillId="0" borderId="10" xfId="0" applyFont="1" applyBorder="1" applyAlignment="1">
      <alignment horizontal="left"/>
    </xf>
    <xf numFmtId="0" fontId="6" fillId="9" borderId="9" xfId="0" applyFont="1" applyFill="1" applyBorder="1" applyAlignment="1">
      <alignment horizontal="left"/>
    </xf>
    <xf numFmtId="0" fontId="6" fillId="9" borderId="10" xfId="0" applyFont="1" applyFill="1" applyBorder="1" applyAlignment="1">
      <alignment horizontal="left"/>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22" fillId="3" borderId="11" xfId="0" applyFont="1" applyFill="1" applyBorder="1" applyAlignment="1">
      <alignment horizontal="center" vertical="top"/>
    </xf>
    <xf numFmtId="0" fontId="11" fillId="3" borderId="10" xfId="0" applyFont="1" applyFill="1" applyBorder="1" applyAlignment="1">
      <alignment horizontal="left" vertical="top" wrapText="1"/>
    </xf>
    <xf numFmtId="0" fontId="0" fillId="3" borderId="10" xfId="0" applyFill="1" applyBorder="1" applyAlignment="1">
      <alignment horizontal="center"/>
    </xf>
    <xf numFmtId="0" fontId="22" fillId="3" borderId="24" xfId="0" applyFont="1" applyFill="1" applyBorder="1" applyAlignment="1">
      <alignment horizontal="center" vertical="top"/>
    </xf>
    <xf numFmtId="0" fontId="11" fillId="3" borderId="15" xfId="0" applyFont="1" applyFill="1" applyBorder="1" applyAlignment="1">
      <alignment horizontal="left" vertical="top" wrapText="1"/>
    </xf>
    <xf numFmtId="0" fontId="22" fillId="3" borderId="26" xfId="0" applyFont="1" applyFill="1" applyBorder="1" applyAlignment="1">
      <alignment horizontal="center" vertical="top"/>
    </xf>
    <xf numFmtId="0" fontId="11" fillId="3" borderId="9" xfId="0" applyFont="1" applyFill="1" applyBorder="1" applyAlignment="1">
      <alignment horizontal="left" vertical="top" wrapText="1"/>
    </xf>
    <xf numFmtId="0" fontId="0" fillId="3" borderId="9" xfId="0" applyFill="1" applyBorder="1" applyAlignment="1">
      <alignment horizontal="center"/>
    </xf>
    <xf numFmtId="3" fontId="0" fillId="0" borderId="10" xfId="0" applyNumberFormat="1" applyBorder="1" applyAlignment="1">
      <alignment horizontal="center"/>
    </xf>
    <xf numFmtId="3" fontId="0" fillId="0" borderId="9" xfId="0" applyNumberFormat="1" applyBorder="1" applyAlignment="1">
      <alignment horizontal="center"/>
    </xf>
    <xf numFmtId="0" fontId="0" fillId="0" borderId="2"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49" fontId="11" fillId="0" borderId="15" xfId="0" applyNumberFormat="1" applyFont="1" applyBorder="1" applyAlignment="1">
      <alignment vertical="top" wrapText="1"/>
    </xf>
    <xf numFmtId="49" fontId="11" fillId="0" borderId="15" xfId="0" applyNumberFormat="1" applyFont="1" applyBorder="1" applyAlignment="1">
      <alignment horizontal="left" vertical="top" wrapText="1"/>
    </xf>
    <xf numFmtId="0" fontId="11" fillId="0" borderId="15" xfId="0" applyFont="1" applyBorder="1" applyAlignment="1">
      <alignment horizontal="center" vertical="center"/>
    </xf>
    <xf numFmtId="0" fontId="2" fillId="4" borderId="14" xfId="1" applyNumberFormat="1" applyFont="1" applyFill="1" applyBorder="1" applyAlignment="1">
      <alignment horizontal="center" vertical="top"/>
    </xf>
    <xf numFmtId="49" fontId="10" fillId="0" borderId="15" xfId="5" applyNumberFormat="1" applyFont="1" applyBorder="1" applyAlignment="1" applyProtection="1">
      <alignment vertical="center" wrapText="1"/>
      <protection locked="0"/>
    </xf>
    <xf numFmtId="49" fontId="10" fillId="0" borderId="10" xfId="5" applyNumberFormat="1" applyFont="1" applyBorder="1" applyAlignment="1" applyProtection="1">
      <alignment vertical="center" wrapText="1"/>
      <protection locked="0"/>
    </xf>
    <xf numFmtId="0" fontId="0" fillId="0" borderId="11" xfId="0" applyBorder="1" applyAlignment="1">
      <alignment horizontal="center" vertical="center"/>
    </xf>
    <xf numFmtId="0" fontId="0" fillId="0" borderId="3" xfId="2" applyFont="1" applyBorder="1" applyAlignment="1">
      <alignment horizontal="left" vertical="top" wrapText="1"/>
    </xf>
    <xf numFmtId="1" fontId="0" fillId="0" borderId="3" xfId="0" applyNumberFormat="1" applyBorder="1" applyAlignment="1">
      <alignment horizontal="center" vertical="center" wrapText="1"/>
    </xf>
    <xf numFmtId="0" fontId="3" fillId="0" borderId="15" xfId="0" applyFont="1" applyBorder="1" applyAlignment="1">
      <alignment horizontal="center"/>
    </xf>
    <xf numFmtId="0" fontId="0" fillId="0" borderId="5" xfId="0" applyBorder="1" applyAlignment="1">
      <alignment horizontal="center" vertical="center"/>
    </xf>
    <xf numFmtId="0" fontId="11" fillId="0" borderId="15" xfId="11" applyFont="1" applyBorder="1" applyAlignment="1">
      <alignment horizontal="left" vertical="top"/>
    </xf>
    <xf numFmtId="0" fontId="18" fillId="3" borderId="15" xfId="11" applyFill="1" applyBorder="1"/>
    <xf numFmtId="0" fontId="11" fillId="3" borderId="15" xfId="0" applyFont="1" applyFill="1" applyBorder="1" applyAlignment="1">
      <alignment horizontal="center" vertical="center"/>
    </xf>
    <xf numFmtId="0" fontId="0" fillId="0" borderId="7" xfId="0" applyBorder="1" applyAlignment="1">
      <alignment horizontal="center"/>
    </xf>
    <xf numFmtId="0" fontId="0" fillId="0" borderId="17" xfId="0" applyBorder="1"/>
    <xf numFmtId="0" fontId="0" fillId="0" borderId="0" xfId="0" applyAlignment="1">
      <alignment wrapText="1"/>
    </xf>
    <xf numFmtId="0" fontId="3" fillId="0" borderId="3" xfId="0" applyFont="1" applyBorder="1" applyAlignment="1">
      <alignment horizontal="center" vertical="center" wrapText="1"/>
    </xf>
    <xf numFmtId="0" fontId="0" fillId="0" borderId="0" xfId="0" applyAlignment="1">
      <alignment vertical="center"/>
    </xf>
    <xf numFmtId="0" fontId="13" fillId="0" borderId="0" xfId="0" applyFont="1"/>
    <xf numFmtId="0" fontId="0" fillId="0" borderId="0" xfId="0" applyAlignment="1">
      <alignment horizontal="left" vertical="center"/>
    </xf>
    <xf numFmtId="0" fontId="2" fillId="0" borderId="0" xfId="0" applyFont="1" applyAlignment="1">
      <alignment horizontal="left" vertical="center"/>
    </xf>
    <xf numFmtId="0" fontId="8" fillId="0" borderId="35" xfId="0" applyFont="1" applyBorder="1" applyAlignment="1">
      <alignment horizontal="center" vertical="center" wrapText="1"/>
    </xf>
    <xf numFmtId="0" fontId="24" fillId="0" borderId="16" xfId="0" applyFont="1" applyBorder="1" applyAlignment="1">
      <alignment horizontal="center" vertical="center" wrapText="1"/>
    </xf>
    <xf numFmtId="0" fontId="0" fillId="0" borderId="33" xfId="0" applyBorder="1" applyAlignment="1">
      <alignment horizontal="center"/>
    </xf>
    <xf numFmtId="0" fontId="0" fillId="0" borderId="7" xfId="0" applyBorder="1"/>
    <xf numFmtId="0" fontId="5" fillId="4" borderId="6" xfId="0" applyFont="1" applyFill="1" applyBorder="1"/>
    <xf numFmtId="0" fontId="2" fillId="4" borderId="4" xfId="0" applyFont="1" applyFill="1" applyBorder="1" applyAlignment="1">
      <alignment horizontal="center" vertical="center"/>
    </xf>
    <xf numFmtId="0" fontId="2" fillId="4" borderId="6" xfId="1" applyFont="1" applyFill="1" applyBorder="1" applyAlignment="1">
      <alignment vertical="top"/>
    </xf>
    <xf numFmtId="0" fontId="2" fillId="4" borderId="6" xfId="1" applyFont="1" applyFill="1" applyBorder="1" applyAlignment="1">
      <alignment horizontal="center" vertical="top"/>
    </xf>
    <xf numFmtId="0" fontId="2" fillId="4" borderId="6" xfId="1" applyFont="1" applyFill="1" applyBorder="1" applyAlignment="1">
      <alignment horizontal="center" vertical="center"/>
    </xf>
    <xf numFmtId="0" fontId="2" fillId="4" borderId="20" xfId="0" applyFont="1" applyFill="1" applyBorder="1" applyAlignment="1">
      <alignment horizontal="center" vertical="center"/>
    </xf>
    <xf numFmtId="0" fontId="2" fillId="4" borderId="21" xfId="0" applyFont="1" applyFill="1" applyBorder="1" applyAlignment="1">
      <alignment horizontal="center"/>
    </xf>
    <xf numFmtId="0" fontId="2" fillId="4" borderId="21" xfId="0" applyFont="1" applyFill="1" applyBorder="1" applyAlignment="1">
      <alignment horizontal="center" vertical="center"/>
    </xf>
    <xf numFmtId="0" fontId="0" fillId="0" borderId="23" xfId="0" applyBorder="1"/>
    <xf numFmtId="49" fontId="0" fillId="0" borderId="25" xfId="0" applyNumberFormat="1" applyBorder="1"/>
    <xf numFmtId="0" fontId="0" fillId="0" borderId="27" xfId="0" applyBorder="1"/>
    <xf numFmtId="0" fontId="0" fillId="0" borderId="36" xfId="0" applyBorder="1" applyAlignment="1">
      <alignment horizontal="center"/>
    </xf>
    <xf numFmtId="0" fontId="0" fillId="0" borderId="5" xfId="0" applyBorder="1" applyAlignment="1">
      <alignment vertical="top"/>
    </xf>
    <xf numFmtId="0" fontId="0" fillId="0" borderId="5" xfId="0" applyBorder="1" applyAlignment="1">
      <alignment horizontal="left" vertical="top"/>
    </xf>
    <xf numFmtId="0" fontId="0" fillId="0" borderId="7" xfId="0" applyBorder="1" applyAlignment="1">
      <alignment horizontal="center" vertical="center"/>
    </xf>
    <xf numFmtId="0" fontId="2" fillId="4" borderId="14" xfId="0" applyFont="1" applyFill="1" applyBorder="1" applyAlignment="1">
      <alignment horizontal="center" vertical="center"/>
    </xf>
    <xf numFmtId="0" fontId="0" fillId="0" borderId="25" xfId="0" applyBorder="1"/>
    <xf numFmtId="0" fontId="13" fillId="0" borderId="25" xfId="0" applyFont="1" applyBorder="1"/>
    <xf numFmtId="0" fontId="3" fillId="0" borderId="9" xfId="0" applyFont="1" applyBorder="1" applyAlignment="1">
      <alignment horizontal="center" vertical="center" wrapText="1"/>
    </xf>
    <xf numFmtId="0" fontId="2" fillId="5" borderId="14" xfId="0" applyFont="1" applyFill="1" applyBorder="1" applyAlignment="1">
      <alignment horizontal="center" vertical="center" wrapText="1"/>
    </xf>
    <xf numFmtId="0" fontId="2" fillId="5" borderId="18" xfId="0" applyFont="1" applyFill="1" applyBorder="1" applyAlignment="1">
      <alignment vertical="center" wrapText="1"/>
    </xf>
    <xf numFmtId="0" fontId="2" fillId="5" borderId="18" xfId="0" applyFont="1" applyFill="1" applyBorder="1" applyAlignment="1">
      <alignment horizontal="center" vertical="center" wrapText="1"/>
    </xf>
    <xf numFmtId="0" fontId="0" fillId="4" borderId="18" xfId="0" applyFill="1" applyBorder="1" applyAlignment="1">
      <alignment horizontal="left" vertical="center" indent="2"/>
    </xf>
    <xf numFmtId="0" fontId="0" fillId="4" borderId="18" xfId="0" applyFill="1" applyBorder="1" applyAlignment="1">
      <alignment horizontal="center" vertical="center"/>
    </xf>
    <xf numFmtId="0" fontId="2" fillId="4" borderId="0" xfId="1" applyNumberFormat="1" applyFont="1" applyFill="1" applyBorder="1" applyAlignment="1">
      <alignment vertical="top"/>
    </xf>
    <xf numFmtId="0" fontId="2" fillId="4" borderId="0" xfId="1" applyNumberFormat="1" applyFont="1" applyFill="1" applyBorder="1" applyAlignment="1">
      <alignment horizontal="center" vertical="top"/>
    </xf>
    <xf numFmtId="0" fontId="2" fillId="4" borderId="0" xfId="1" applyNumberFormat="1" applyFont="1" applyFill="1" applyBorder="1" applyAlignment="1">
      <alignment horizontal="center" vertical="center"/>
    </xf>
    <xf numFmtId="0" fontId="2" fillId="4" borderId="0" xfId="0" applyFont="1" applyFill="1" applyBorder="1" applyAlignment="1">
      <alignment horizontal="center" vertical="center"/>
    </xf>
    <xf numFmtId="0" fontId="0" fillId="0" borderId="11" xfId="2" applyFont="1" applyBorder="1" applyAlignment="1">
      <alignment horizontal="center" vertical="top" wrapText="1"/>
    </xf>
    <xf numFmtId="0" fontId="0" fillId="0" borderId="10" xfId="2" applyFont="1" applyBorder="1" applyAlignment="1">
      <alignment vertical="center" wrapText="1"/>
    </xf>
    <xf numFmtId="0" fontId="0" fillId="0" borderId="10" xfId="2" applyFont="1" applyBorder="1" applyAlignment="1">
      <alignment wrapText="1"/>
    </xf>
    <xf numFmtId="49" fontId="0" fillId="0" borderId="10" xfId="3" applyNumberFormat="1" applyFont="1" applyBorder="1" applyAlignment="1">
      <alignment horizontal="center" vertical="center" wrapText="1"/>
    </xf>
    <xf numFmtId="0" fontId="0" fillId="0" borderId="26" xfId="1" applyNumberFormat="1" applyFont="1" applyFill="1" applyBorder="1" applyAlignment="1">
      <alignment horizontal="center" vertical="center"/>
    </xf>
    <xf numFmtId="0" fontId="0" fillId="0" borderId="9" xfId="1" applyNumberFormat="1" applyFont="1" applyFill="1" applyBorder="1" applyAlignment="1">
      <alignment horizontal="center" vertical="center"/>
    </xf>
    <xf numFmtId="0" fontId="0" fillId="0" borderId="30" xfId="0" applyBorder="1" applyAlignment="1">
      <alignment horizontal="center" vertical="center"/>
    </xf>
    <xf numFmtId="0" fontId="0" fillId="0" borderId="8" xfId="0" applyBorder="1" applyAlignment="1">
      <alignment vertical="center"/>
    </xf>
    <xf numFmtId="49" fontId="10" fillId="0" borderId="8" xfId="5" applyNumberFormat="1" applyFont="1" applyBorder="1" applyAlignment="1" applyProtection="1">
      <alignment vertical="center" wrapText="1"/>
      <protection locked="0"/>
    </xf>
    <xf numFmtId="0" fontId="0" fillId="0" borderId="31" xfId="0" applyBorder="1"/>
    <xf numFmtId="0" fontId="0" fillId="0" borderId="34" xfId="0" applyBorder="1"/>
    <xf numFmtId="0" fontId="5" fillId="4" borderId="0" xfId="0" applyFont="1" applyFill="1" applyBorder="1" applyAlignment="1">
      <alignment horizontal="center"/>
    </xf>
    <xf numFmtId="0" fontId="5" fillId="4" borderId="0" xfId="0" applyFont="1" applyFill="1" applyBorder="1"/>
    <xf numFmtId="0" fontId="0" fillId="4" borderId="0" xfId="0" applyFill="1" applyBorder="1"/>
    <xf numFmtId="0" fontId="5" fillId="4" borderId="4" xfId="0" applyFont="1" applyFill="1" applyBorder="1" applyAlignment="1">
      <alignment horizontal="center"/>
    </xf>
    <xf numFmtId="0" fontId="3" fillId="4" borderId="6" xfId="0" applyFont="1" applyFill="1" applyBorder="1"/>
    <xf numFmtId="0" fontId="3" fillId="4" borderId="6" xfId="0" applyFont="1" applyFill="1" applyBorder="1" applyAlignment="1">
      <alignment horizontal="center"/>
    </xf>
    <xf numFmtId="0" fontId="3" fillId="4" borderId="6" xfId="0" applyFont="1" applyFill="1" applyBorder="1" applyAlignment="1">
      <alignment horizontal="center" vertical="center"/>
    </xf>
    <xf numFmtId="0" fontId="0" fillId="0" borderId="8" xfId="0" applyBorder="1" applyAlignment="1">
      <alignment vertical="top"/>
    </xf>
    <xf numFmtId="0" fontId="2" fillId="4" borderId="0" xfId="0" applyFont="1" applyFill="1" applyBorder="1" applyAlignment="1">
      <alignment horizontal="center"/>
    </xf>
    <xf numFmtId="0" fontId="2" fillId="4" borderId="0" xfId="0" applyFont="1" applyFill="1" applyBorder="1"/>
    <xf numFmtId="0" fontId="0" fillId="4" borderId="0" xfId="0" applyFill="1" applyBorder="1" applyAlignment="1">
      <alignment horizontal="center"/>
    </xf>
    <xf numFmtId="0" fontId="0" fillId="4" borderId="18" xfId="0" applyFill="1" applyBorder="1" applyAlignment="1">
      <alignment horizontal="center"/>
    </xf>
    <xf numFmtId="0" fontId="2" fillId="4" borderId="18" xfId="0" applyFont="1" applyFill="1" applyBorder="1" applyAlignment="1">
      <alignment horizontal="left" vertical="top"/>
    </xf>
    <xf numFmtId="49" fontId="0" fillId="4" borderId="18" xfId="0" applyNumberFormat="1" applyFill="1" applyBorder="1" applyAlignment="1">
      <alignment horizontal="center" vertical="top" wrapText="1"/>
    </xf>
    <xf numFmtId="0" fontId="2" fillId="4" borderId="0" xfId="0" applyFont="1" applyFill="1" applyBorder="1" applyAlignment="1">
      <alignment vertical="top"/>
    </xf>
    <xf numFmtId="0" fontId="11" fillId="0" borderId="11" xfId="0" applyFont="1" applyBorder="1" applyAlignment="1">
      <alignment horizontal="center" vertical="center"/>
    </xf>
    <xf numFmtId="0" fontId="11" fillId="0" borderId="10" xfId="0" applyFont="1" applyBorder="1" applyAlignment="1">
      <alignment vertical="center"/>
    </xf>
    <xf numFmtId="49" fontId="11" fillId="0" borderId="10" xfId="0" applyNumberFormat="1" applyFont="1" applyBorder="1" applyAlignment="1">
      <alignment horizontal="left" vertical="top" wrapText="1"/>
    </xf>
    <xf numFmtId="0" fontId="11" fillId="0" borderId="10" xfId="0" applyFont="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49" fontId="11" fillId="0" borderId="9" xfId="0" applyNumberFormat="1" applyFont="1" applyBorder="1" applyAlignment="1">
      <alignment vertical="top" wrapText="1"/>
    </xf>
    <xf numFmtId="49" fontId="11" fillId="0" borderId="9" xfId="0" applyNumberFormat="1" applyFont="1" applyBorder="1" applyAlignment="1">
      <alignment horizontal="left" vertical="top" wrapText="1"/>
    </xf>
    <xf numFmtId="0" fontId="11" fillId="0" borderId="9" xfId="0" applyFont="1" applyBorder="1" applyAlignment="1">
      <alignment horizontal="center" vertical="center"/>
    </xf>
    <xf numFmtId="0" fontId="2" fillId="0" borderId="25" xfId="0" applyFont="1" applyBorder="1"/>
    <xf numFmtId="0" fontId="0" fillId="0" borderId="32" xfId="0" applyBorder="1"/>
    <xf numFmtId="0" fontId="2" fillId="4" borderId="14" xfId="0" applyFont="1" applyFill="1" applyBorder="1"/>
    <xf numFmtId="0" fontId="0" fillId="0" borderId="26" xfId="0" applyBorder="1" applyAlignment="1">
      <alignment horizontal="center" vertical="top"/>
    </xf>
    <xf numFmtId="0" fontId="10" fillId="0" borderId="9" xfId="0" applyFont="1" applyBorder="1"/>
    <xf numFmtId="0" fontId="10" fillId="0" borderId="9" xfId="0" applyFont="1" applyBorder="1" applyAlignment="1">
      <alignment horizontal="center"/>
    </xf>
    <xf numFmtId="0" fontId="3" fillId="0" borderId="26" xfId="0" applyFont="1" applyBorder="1" applyAlignment="1">
      <alignment horizontal="center" vertical="center" wrapText="1"/>
    </xf>
    <xf numFmtId="0" fontId="3" fillId="0" borderId="9" xfId="0" applyFont="1" applyBorder="1" applyAlignment="1">
      <alignment vertical="center" wrapText="1"/>
    </xf>
    <xf numFmtId="0" fontId="3" fillId="0" borderId="9" xfId="0" applyFont="1" applyBorder="1" applyAlignment="1">
      <alignment wrapText="1"/>
    </xf>
    <xf numFmtId="0" fontId="17" fillId="0" borderId="2" xfId="0" applyFont="1" applyBorder="1" applyAlignment="1">
      <alignment horizontal="center"/>
    </xf>
    <xf numFmtId="0" fontId="17" fillId="0" borderId="3" xfId="0" applyFont="1" applyBorder="1"/>
    <xf numFmtId="0" fontId="17" fillId="0" borderId="3" xfId="0" applyFont="1" applyBorder="1" applyAlignment="1">
      <alignment horizontal="center"/>
    </xf>
    <xf numFmtId="0" fontId="15" fillId="4" borderId="14" xfId="10" applyFont="1" applyFill="1" applyBorder="1" applyAlignment="1">
      <alignment vertical="top"/>
    </xf>
    <xf numFmtId="0" fontId="15" fillId="4" borderId="18" xfId="10" applyFont="1" applyFill="1" applyBorder="1" applyAlignment="1">
      <alignment vertical="top"/>
    </xf>
    <xf numFmtId="0" fontId="22" fillId="0" borderId="11" xfId="0" applyFont="1" applyBorder="1" applyAlignment="1">
      <alignment horizontal="center" vertical="top"/>
    </xf>
    <xf numFmtId="0" fontId="11" fillId="0" borderId="10" xfId="0" applyFont="1" applyBorder="1" applyAlignment="1">
      <alignment horizontal="left" vertical="top"/>
    </xf>
    <xf numFmtId="0" fontId="18" fillId="3" borderId="10" xfId="11" applyFill="1" applyBorder="1" applyAlignment="1">
      <alignment wrapText="1"/>
    </xf>
    <xf numFmtId="0" fontId="11" fillId="3" borderId="10" xfId="0" applyFont="1" applyFill="1" applyBorder="1" applyAlignment="1">
      <alignment horizontal="center" vertical="center" wrapText="1"/>
    </xf>
    <xf numFmtId="0" fontId="22" fillId="0" borderId="24" xfId="0" applyFont="1" applyBorder="1" applyAlignment="1">
      <alignment horizontal="center" vertical="top"/>
    </xf>
    <xf numFmtId="0" fontId="22" fillId="0" borderId="26" xfId="0" applyFont="1" applyBorder="1" applyAlignment="1">
      <alignment horizontal="center" vertical="top"/>
    </xf>
    <xf numFmtId="0" fontId="11" fillId="0" borderId="9" xfId="11" applyFont="1" applyBorder="1" applyAlignment="1">
      <alignment horizontal="left" vertical="top"/>
    </xf>
    <xf numFmtId="0" fontId="18" fillId="3" borderId="9" xfId="11" applyFill="1" applyBorder="1"/>
    <xf numFmtId="0" fontId="11" fillId="3" borderId="9" xfId="0" applyFont="1" applyFill="1" applyBorder="1" applyAlignment="1">
      <alignment horizontal="center" vertical="center"/>
    </xf>
    <xf numFmtId="0" fontId="15" fillId="4" borderId="28" xfId="0" applyFont="1" applyFill="1" applyBorder="1" applyAlignment="1">
      <alignment horizontal="center" vertical="top"/>
    </xf>
    <xf numFmtId="0" fontId="15" fillId="4" borderId="0" xfId="10" applyFont="1" applyFill="1" applyBorder="1" applyAlignment="1">
      <alignment vertical="top"/>
    </xf>
    <xf numFmtId="0" fontId="11" fillId="4" borderId="0" xfId="0" applyFont="1" applyFill="1" applyBorder="1" applyAlignment="1">
      <alignment horizontal="left" vertical="top" wrapText="1"/>
    </xf>
    <xf numFmtId="0" fontId="11" fillId="4" borderId="0" xfId="0" applyFont="1" applyFill="1" applyBorder="1" applyAlignment="1">
      <alignment horizontal="center" vertical="center"/>
    </xf>
    <xf numFmtId="0" fontId="11" fillId="0" borderId="10" xfId="0" applyFont="1" applyBorder="1" applyAlignment="1">
      <alignment horizontal="left" vertical="top" wrapText="1"/>
    </xf>
    <xf numFmtId="0" fontId="11" fillId="0" borderId="10" xfId="0" applyFont="1" applyBorder="1" applyAlignment="1">
      <alignment horizontal="center" vertical="top" wrapText="1"/>
    </xf>
    <xf numFmtId="0" fontId="11" fillId="0" borderId="9" xfId="0" applyFont="1" applyBorder="1" applyAlignment="1">
      <alignment horizontal="left" vertical="top"/>
    </xf>
    <xf numFmtId="0" fontId="11" fillId="0" borderId="9" xfId="0" applyFont="1" applyBorder="1" applyAlignment="1">
      <alignment horizontal="left" vertical="top" wrapText="1"/>
    </xf>
    <xf numFmtId="0" fontId="11" fillId="0" borderId="9" xfId="0" applyFont="1" applyBorder="1" applyAlignment="1">
      <alignment horizontal="center" vertical="top" wrapText="1"/>
    </xf>
    <xf numFmtId="0" fontId="20" fillId="7" borderId="18" xfId="0" applyFont="1" applyFill="1" applyBorder="1" applyAlignment="1">
      <alignment horizontal="center"/>
    </xf>
    <xf numFmtId="0" fontId="15" fillId="4" borderId="14" xfId="0" applyFont="1" applyFill="1" applyBorder="1" applyAlignment="1">
      <alignment horizontal="left" vertical="top"/>
    </xf>
    <xf numFmtId="0" fontId="15" fillId="4" borderId="18" xfId="0" applyFont="1" applyFill="1" applyBorder="1" applyAlignment="1">
      <alignment horizontal="left" vertical="top"/>
    </xf>
    <xf numFmtId="0" fontId="20" fillId="7" borderId="14" xfId="0" applyFont="1" applyFill="1" applyBorder="1" applyAlignment="1">
      <alignment horizontal="left"/>
    </xf>
    <xf numFmtId="0" fontId="20" fillId="7" borderId="18" xfId="0" applyFont="1" applyFill="1" applyBorder="1" applyAlignment="1">
      <alignment horizontal="left"/>
    </xf>
    <xf numFmtId="0" fontId="15" fillId="4" borderId="14" xfId="0" applyFont="1" applyFill="1" applyBorder="1" applyAlignment="1">
      <alignment horizontal="left"/>
    </xf>
    <xf numFmtId="0" fontId="15" fillId="4" borderId="18" xfId="0" applyFont="1" applyFill="1" applyBorder="1" applyAlignment="1">
      <alignment horizontal="left"/>
    </xf>
    <xf numFmtId="0" fontId="16" fillId="7" borderId="20" xfId="0" applyFont="1" applyFill="1" applyBorder="1" applyAlignment="1">
      <alignment horizontal="left"/>
    </xf>
    <xf numFmtId="0" fontId="16" fillId="7" borderId="21" xfId="0" applyFont="1" applyFill="1" applyBorder="1" applyAlignment="1">
      <alignment horizontal="left"/>
    </xf>
    <xf numFmtId="0" fontId="2" fillId="4" borderId="14" xfId="0" applyFont="1" applyFill="1" applyBorder="1" applyAlignment="1">
      <alignment horizontal="left"/>
    </xf>
    <xf numFmtId="0" fontId="2" fillId="4" borderId="18" xfId="0" applyFont="1" applyFill="1" applyBorder="1" applyAlignment="1">
      <alignment horizontal="left"/>
    </xf>
    <xf numFmtId="0" fontId="2" fillId="4" borderId="28" xfId="0" applyFont="1" applyFill="1" applyBorder="1" applyAlignment="1">
      <alignment horizontal="left"/>
    </xf>
    <xf numFmtId="0" fontId="2" fillId="4" borderId="0" xfId="0" applyFont="1" applyFill="1" applyBorder="1" applyAlignment="1">
      <alignment horizontal="left"/>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cellXfs>
  <cellStyles count="12">
    <cellStyle name="Dobro" xfId="10" builtinId="26"/>
    <cellStyle name="Navadno" xfId="0" builtinId="0"/>
    <cellStyle name="Navadno 2" xfId="11"/>
    <cellStyle name="Navadno 2 2" xfId="3"/>
    <cellStyle name="Navadno 2 2 2" xfId="4"/>
    <cellStyle name="Navadno 3" xfId="2"/>
    <cellStyle name="Navadno 4" xfId="8"/>
    <cellStyle name="Navadno_List1" xfId="5"/>
    <cellStyle name="Opomba" xfId="1" builtinId="10"/>
    <cellStyle name="Valuta 3" xfId="6"/>
    <cellStyle name="Valuta 3 2" xfId="7"/>
    <cellStyle name="Valuta 3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1"/>
  <sheetViews>
    <sheetView tabSelected="1" zoomScale="75" zoomScaleNormal="75" workbookViewId="0"/>
  </sheetViews>
  <sheetFormatPr defaultRowHeight="15" x14ac:dyDescent="0.25"/>
  <cols>
    <col min="1" max="1" width="9.140625" style="2"/>
    <col min="2" max="2" width="34.5703125" customWidth="1"/>
    <col min="3" max="3" width="181.42578125" customWidth="1"/>
    <col min="4" max="4" width="32.5703125" style="2" customWidth="1"/>
    <col min="5" max="5" width="15" style="2" customWidth="1"/>
    <col min="6" max="6" width="33.85546875" customWidth="1"/>
    <col min="7" max="7" width="44.42578125" customWidth="1"/>
    <col min="10" max="10" width="20" customWidth="1"/>
    <col min="11" max="11" width="10.5703125" customWidth="1"/>
    <col min="12" max="12" width="14.85546875" customWidth="1"/>
    <col min="13" max="13" width="13.7109375" customWidth="1"/>
  </cols>
  <sheetData>
    <row r="1" spans="1:6" s="2" customFormat="1" x14ac:dyDescent="0.25">
      <c r="B1" s="173" t="s">
        <v>711</v>
      </c>
    </row>
    <row r="2" spans="1:6" s="2" customFormat="1" x14ac:dyDescent="0.25">
      <c r="B2" s="173"/>
    </row>
    <row r="3" spans="1:6" s="2" customFormat="1" x14ac:dyDescent="0.25">
      <c r="B3" s="173"/>
    </row>
    <row r="4" spans="1:6" s="2" customFormat="1" x14ac:dyDescent="0.25">
      <c r="B4" s="173" t="s">
        <v>712</v>
      </c>
    </row>
    <row r="5" spans="1:6" s="2" customFormat="1" x14ac:dyDescent="0.25">
      <c r="B5" s="173"/>
    </row>
    <row r="6" spans="1:6" s="2" customFormat="1" x14ac:dyDescent="0.25">
      <c r="B6" s="173"/>
    </row>
    <row r="7" spans="1:6" s="2" customFormat="1" x14ac:dyDescent="0.25">
      <c r="B7" s="173"/>
    </row>
    <row r="8" spans="1:6" s="2" customFormat="1" x14ac:dyDescent="0.25">
      <c r="B8" s="173" t="s">
        <v>713</v>
      </c>
    </row>
    <row r="9" spans="1:6" s="2" customFormat="1" x14ac:dyDescent="0.25">
      <c r="B9" s="173"/>
    </row>
    <row r="10" spans="1:6" s="2" customFormat="1" x14ac:dyDescent="0.25">
      <c r="B10" s="174" t="s">
        <v>716</v>
      </c>
    </row>
    <row r="11" spans="1:6" s="2" customFormat="1" ht="15.75" thickBot="1" x14ac:dyDescent="0.3"/>
    <row r="12" spans="1:6" ht="39" thickBot="1" x14ac:dyDescent="0.3">
      <c r="A12" s="14" t="s">
        <v>12</v>
      </c>
      <c r="B12" s="15" t="s">
        <v>13</v>
      </c>
      <c r="C12" s="15" t="s">
        <v>14</v>
      </c>
      <c r="D12" s="16" t="s">
        <v>15</v>
      </c>
      <c r="E12" s="175" t="s">
        <v>16</v>
      </c>
      <c r="F12" s="176" t="s">
        <v>714</v>
      </c>
    </row>
    <row r="13" spans="1:6" ht="15.75" thickBot="1" x14ac:dyDescent="0.3">
      <c r="A13" s="39" t="s">
        <v>11</v>
      </c>
      <c r="B13" s="59" t="s">
        <v>1</v>
      </c>
      <c r="C13" s="125"/>
      <c r="D13" s="126"/>
      <c r="E13" s="126"/>
      <c r="F13" s="21"/>
    </row>
    <row r="14" spans="1:6" ht="29.25" customHeight="1" x14ac:dyDescent="0.25">
      <c r="A14" s="46">
        <v>1</v>
      </c>
      <c r="B14" s="52" t="s">
        <v>2</v>
      </c>
      <c r="C14" s="105" t="s">
        <v>3</v>
      </c>
      <c r="D14" s="25" t="s">
        <v>4</v>
      </c>
      <c r="E14" s="1">
        <v>7</v>
      </c>
      <c r="F14" s="187"/>
    </row>
    <row r="15" spans="1:6" ht="27.75" customHeight="1" x14ac:dyDescent="0.25">
      <c r="A15" s="26">
        <v>2</v>
      </c>
      <c r="B15" s="4" t="s">
        <v>5</v>
      </c>
      <c r="C15" s="101" t="s">
        <v>6</v>
      </c>
      <c r="D15" s="5" t="s">
        <v>7</v>
      </c>
      <c r="E15" s="9">
        <v>2</v>
      </c>
      <c r="F15" s="188"/>
    </row>
    <row r="16" spans="1:6" ht="15.75" thickBot="1" x14ac:dyDescent="0.3">
      <c r="A16" s="36">
        <v>3</v>
      </c>
      <c r="B16" s="31" t="s">
        <v>8</v>
      </c>
      <c r="C16" s="31" t="s">
        <v>9</v>
      </c>
      <c r="D16" s="32" t="s">
        <v>10</v>
      </c>
      <c r="E16" s="29">
        <v>1</v>
      </c>
      <c r="F16" s="189"/>
    </row>
    <row r="17" spans="1:11" ht="15.75" thickBot="1" x14ac:dyDescent="0.3">
      <c r="A17" s="184" t="s">
        <v>21</v>
      </c>
      <c r="B17" s="34" t="s">
        <v>17</v>
      </c>
      <c r="C17" s="34"/>
      <c r="D17" s="185"/>
      <c r="E17" s="186"/>
      <c r="F17" s="22"/>
    </row>
    <row r="18" spans="1:11" ht="15.75" thickBot="1" x14ac:dyDescent="0.3">
      <c r="A18" s="149">
        <v>1</v>
      </c>
      <c r="B18" s="150" t="s">
        <v>18</v>
      </c>
      <c r="C18" s="151" t="s">
        <v>19</v>
      </c>
      <c r="D18" s="152" t="s">
        <v>20</v>
      </c>
      <c r="E18" s="152">
        <v>8</v>
      </c>
      <c r="F18" s="168"/>
    </row>
    <row r="19" spans="1:11" ht="15.75" thickBot="1" x14ac:dyDescent="0.3">
      <c r="A19" s="180" t="s">
        <v>51</v>
      </c>
      <c r="B19" s="181" t="s">
        <v>23</v>
      </c>
      <c r="C19" s="181"/>
      <c r="D19" s="182"/>
      <c r="E19" s="183"/>
      <c r="F19" s="17"/>
    </row>
    <row r="20" spans="1:11" ht="15.75" thickBot="1" x14ac:dyDescent="0.3">
      <c r="A20" s="190">
        <v>1</v>
      </c>
      <c r="B20" s="191" t="s">
        <v>24</v>
      </c>
      <c r="C20" s="192" t="s">
        <v>25</v>
      </c>
      <c r="D20" s="163" t="s">
        <v>693</v>
      </c>
      <c r="E20" s="163">
        <v>7</v>
      </c>
    </row>
    <row r="21" spans="1:11" ht="15.75" thickBot="1" x14ac:dyDescent="0.3">
      <c r="A21" s="194" t="s">
        <v>52</v>
      </c>
      <c r="B21" s="40" t="s">
        <v>27</v>
      </c>
      <c r="C21" s="40"/>
      <c r="D21" s="41"/>
      <c r="E21" s="42"/>
      <c r="F21" s="21"/>
    </row>
    <row r="22" spans="1:11" ht="32.25" customHeight="1" x14ac:dyDescent="0.25">
      <c r="A22" s="46">
        <v>1</v>
      </c>
      <c r="B22" s="105" t="s">
        <v>28</v>
      </c>
      <c r="C22" s="106" t="s">
        <v>29</v>
      </c>
      <c r="D22" s="107" t="s">
        <v>30</v>
      </c>
      <c r="E22" s="1">
        <v>5</v>
      </c>
      <c r="F22" s="187"/>
    </row>
    <row r="23" spans="1:11" x14ac:dyDescent="0.25">
      <c r="A23" s="35">
        <f>A22+1</f>
        <v>2</v>
      </c>
      <c r="B23" s="101" t="s">
        <v>31</v>
      </c>
      <c r="C23" s="102" t="s">
        <v>32</v>
      </c>
      <c r="D23" s="103" t="s">
        <v>33</v>
      </c>
      <c r="E23" s="9">
        <v>20</v>
      </c>
      <c r="F23" s="195"/>
    </row>
    <row r="24" spans="1:11" x14ac:dyDescent="0.25">
      <c r="A24" s="35">
        <f t="shared" ref="A24:A30" si="0">A23+1</f>
        <v>3</v>
      </c>
      <c r="B24" s="43" t="s">
        <v>34</v>
      </c>
      <c r="C24" s="104" t="s">
        <v>35</v>
      </c>
      <c r="D24" s="5" t="s">
        <v>36</v>
      </c>
      <c r="E24" s="9">
        <v>2</v>
      </c>
      <c r="F24" s="195"/>
    </row>
    <row r="25" spans="1:11" x14ac:dyDescent="0.25">
      <c r="A25" s="35">
        <v>5</v>
      </c>
      <c r="B25" s="23" t="s">
        <v>38</v>
      </c>
      <c r="C25" s="90" t="s">
        <v>39</v>
      </c>
      <c r="D25" s="9" t="s">
        <v>40</v>
      </c>
      <c r="E25" s="24">
        <v>14</v>
      </c>
      <c r="F25" s="196"/>
      <c r="G25" s="172"/>
      <c r="H25" s="172"/>
      <c r="I25" s="172"/>
      <c r="J25" s="172"/>
      <c r="K25" s="172"/>
    </row>
    <row r="26" spans="1:11" x14ac:dyDescent="0.25">
      <c r="A26" s="35">
        <f t="shared" si="0"/>
        <v>6</v>
      </c>
      <c r="B26" s="23" t="s">
        <v>38</v>
      </c>
      <c r="C26" s="90" t="s">
        <v>41</v>
      </c>
      <c r="D26" s="9" t="s">
        <v>42</v>
      </c>
      <c r="E26" s="24">
        <v>7</v>
      </c>
      <c r="F26" s="195"/>
    </row>
    <row r="27" spans="1:11" x14ac:dyDescent="0.25">
      <c r="A27" s="35">
        <f t="shared" si="0"/>
        <v>7</v>
      </c>
      <c r="B27" s="23" t="s">
        <v>38</v>
      </c>
      <c r="C27" s="90" t="s">
        <v>43</v>
      </c>
      <c r="D27" s="9" t="s">
        <v>44</v>
      </c>
      <c r="E27" s="24">
        <v>7</v>
      </c>
      <c r="F27" s="195"/>
    </row>
    <row r="28" spans="1:11" x14ac:dyDescent="0.25">
      <c r="A28" s="35">
        <f t="shared" si="0"/>
        <v>8</v>
      </c>
      <c r="B28" s="101" t="s">
        <v>45</v>
      </c>
      <c r="C28" s="102" t="s">
        <v>46</v>
      </c>
      <c r="D28" s="103" t="s">
        <v>47</v>
      </c>
      <c r="E28" s="24">
        <v>8</v>
      </c>
      <c r="F28" s="195"/>
    </row>
    <row r="29" spans="1:11" x14ac:dyDescent="0.25">
      <c r="A29" s="35">
        <f t="shared" si="0"/>
        <v>9</v>
      </c>
      <c r="B29" s="101" t="s">
        <v>48</v>
      </c>
      <c r="C29" s="102" t="s">
        <v>49</v>
      </c>
      <c r="D29" s="103" t="s">
        <v>50</v>
      </c>
      <c r="E29" s="24">
        <v>4</v>
      </c>
      <c r="F29" s="195"/>
    </row>
    <row r="30" spans="1:11" ht="15" customHeight="1" thickBot="1" x14ac:dyDescent="0.3">
      <c r="A30" s="36">
        <f t="shared" si="0"/>
        <v>10</v>
      </c>
      <c r="B30" s="28" t="s">
        <v>37</v>
      </c>
      <c r="C30" s="108" t="s">
        <v>274</v>
      </c>
      <c r="D30" s="109" t="s">
        <v>273</v>
      </c>
      <c r="E30" s="30">
        <v>2</v>
      </c>
      <c r="F30" s="189"/>
    </row>
    <row r="31" spans="1:11" ht="15.75" thickBot="1" x14ac:dyDescent="0.3">
      <c r="A31" s="96" t="s">
        <v>0</v>
      </c>
      <c r="B31" s="97" t="s">
        <v>54</v>
      </c>
      <c r="C31" s="98"/>
      <c r="D31" s="99"/>
      <c r="E31" s="100"/>
      <c r="F31" s="19"/>
    </row>
    <row r="32" spans="1:11" ht="67.5" customHeight="1" x14ac:dyDescent="0.25">
      <c r="A32" s="287" t="s">
        <v>55</v>
      </c>
      <c r="B32" s="288"/>
      <c r="C32" s="288"/>
      <c r="D32" s="288"/>
      <c r="E32" s="288"/>
      <c r="F32" s="187"/>
    </row>
    <row r="33" spans="1:6" x14ac:dyDescent="0.25">
      <c r="A33" s="26">
        <v>1</v>
      </c>
      <c r="B33" s="23" t="s">
        <v>56</v>
      </c>
      <c r="C33" s="23" t="s">
        <v>57</v>
      </c>
      <c r="D33" s="6" t="s">
        <v>58</v>
      </c>
      <c r="E33" s="24">
        <v>6</v>
      </c>
      <c r="F33" s="195"/>
    </row>
    <row r="34" spans="1:6" ht="30" x14ac:dyDescent="0.25">
      <c r="A34" s="26">
        <f>A33+1</f>
        <v>2</v>
      </c>
      <c r="B34" s="23" t="s">
        <v>59</v>
      </c>
      <c r="C34" s="23" t="s">
        <v>60</v>
      </c>
      <c r="D34" s="9" t="s">
        <v>61</v>
      </c>
      <c r="E34" s="24">
        <v>6</v>
      </c>
      <c r="F34" s="195"/>
    </row>
    <row r="35" spans="1:6" ht="15" customHeight="1" thickBot="1" x14ac:dyDescent="0.3">
      <c r="A35" s="27">
        <f t="shared" ref="A35" si="1">A34+1</f>
        <v>3</v>
      </c>
      <c r="B35" s="28" t="s">
        <v>62</v>
      </c>
      <c r="C35" s="28" t="s">
        <v>63</v>
      </c>
      <c r="D35" s="29" t="s">
        <v>64</v>
      </c>
      <c r="E35" s="30">
        <v>6</v>
      </c>
      <c r="F35" s="189"/>
    </row>
    <row r="36" spans="1:6" ht="15.75" thickBot="1" x14ac:dyDescent="0.3">
      <c r="A36" s="198" t="s">
        <v>22</v>
      </c>
      <c r="B36" s="199" t="s">
        <v>65</v>
      </c>
      <c r="C36" s="199"/>
      <c r="D36" s="200"/>
      <c r="E36" s="200"/>
      <c r="F36" s="21"/>
    </row>
    <row r="37" spans="1:6" x14ac:dyDescent="0.25">
      <c r="A37" s="46">
        <v>1</v>
      </c>
      <c r="B37" s="91" t="s">
        <v>66</v>
      </c>
      <c r="C37" s="52" t="s">
        <v>286</v>
      </c>
      <c r="D37" s="84" t="s">
        <v>598</v>
      </c>
      <c r="E37" s="92">
        <v>4</v>
      </c>
      <c r="F37" s="187"/>
    </row>
    <row r="38" spans="1:6" x14ac:dyDescent="0.25">
      <c r="A38" s="35">
        <f>A37+1</f>
        <v>2</v>
      </c>
      <c r="B38" s="23" t="s">
        <v>66</v>
      </c>
      <c r="C38" s="4" t="s">
        <v>285</v>
      </c>
      <c r="D38" s="80" t="s">
        <v>599</v>
      </c>
      <c r="E38" s="6">
        <v>4</v>
      </c>
      <c r="F38" s="195"/>
    </row>
    <row r="39" spans="1:6" x14ac:dyDescent="0.25">
      <c r="A39" s="35">
        <f t="shared" ref="A39:A47" si="2">A38+1</f>
        <v>3</v>
      </c>
      <c r="B39" s="23" t="s">
        <v>66</v>
      </c>
      <c r="C39" s="4" t="s">
        <v>284</v>
      </c>
      <c r="D39" s="80" t="s">
        <v>600</v>
      </c>
      <c r="E39" s="6">
        <v>4</v>
      </c>
      <c r="F39" s="195"/>
    </row>
    <row r="40" spans="1:6" x14ac:dyDescent="0.25">
      <c r="A40" s="35">
        <f t="shared" si="2"/>
        <v>4</v>
      </c>
      <c r="B40" s="23" t="s">
        <v>67</v>
      </c>
      <c r="C40" s="90" t="s">
        <v>283</v>
      </c>
      <c r="D40" s="80" t="s">
        <v>601</v>
      </c>
      <c r="E40" s="6">
        <v>4</v>
      </c>
      <c r="F40" s="195"/>
    </row>
    <row r="41" spans="1:6" x14ac:dyDescent="0.25">
      <c r="A41" s="35">
        <f t="shared" si="2"/>
        <v>5</v>
      </c>
      <c r="B41" s="4" t="s">
        <v>68</v>
      </c>
      <c r="C41" s="4" t="s">
        <v>282</v>
      </c>
      <c r="D41" s="80" t="s">
        <v>602</v>
      </c>
      <c r="E41" s="6">
        <v>4</v>
      </c>
      <c r="F41" s="195"/>
    </row>
    <row r="42" spans="1:6" x14ac:dyDescent="0.25">
      <c r="A42" s="35">
        <f t="shared" si="2"/>
        <v>6</v>
      </c>
      <c r="B42" s="4" t="s">
        <v>69</v>
      </c>
      <c r="C42" s="4" t="s">
        <v>70</v>
      </c>
      <c r="D42" s="80" t="s">
        <v>603</v>
      </c>
      <c r="E42" s="6">
        <v>4</v>
      </c>
      <c r="F42" s="195"/>
    </row>
    <row r="43" spans="1:6" x14ac:dyDescent="0.25">
      <c r="A43" s="35">
        <f t="shared" si="2"/>
        <v>7</v>
      </c>
      <c r="B43" s="4" t="s">
        <v>71</v>
      </c>
      <c r="C43" s="4" t="s">
        <v>281</v>
      </c>
      <c r="D43" s="80" t="s">
        <v>604</v>
      </c>
      <c r="E43" s="6">
        <v>4</v>
      </c>
      <c r="F43" s="195"/>
    </row>
    <row r="44" spans="1:6" x14ac:dyDescent="0.25">
      <c r="A44" s="35">
        <f t="shared" si="2"/>
        <v>8</v>
      </c>
      <c r="B44" s="4" t="s">
        <v>71</v>
      </c>
      <c r="C44" s="4" t="s">
        <v>280</v>
      </c>
      <c r="D44" s="80" t="s">
        <v>605</v>
      </c>
      <c r="E44" s="6">
        <v>4</v>
      </c>
      <c r="F44" s="195"/>
    </row>
    <row r="45" spans="1:6" x14ac:dyDescent="0.25">
      <c r="A45" s="35">
        <f t="shared" si="2"/>
        <v>9</v>
      </c>
      <c r="B45" s="4" t="s">
        <v>71</v>
      </c>
      <c r="C45" s="4" t="s">
        <v>279</v>
      </c>
      <c r="D45" s="80" t="s">
        <v>606</v>
      </c>
      <c r="E45" s="6">
        <v>4</v>
      </c>
      <c r="F45" s="195"/>
    </row>
    <row r="46" spans="1:6" x14ac:dyDescent="0.25">
      <c r="A46" s="35">
        <f t="shared" si="2"/>
        <v>10</v>
      </c>
      <c r="B46" s="4" t="s">
        <v>71</v>
      </c>
      <c r="C46" s="4" t="s">
        <v>278</v>
      </c>
      <c r="D46" s="80" t="s">
        <v>607</v>
      </c>
      <c r="E46" s="6">
        <v>4</v>
      </c>
      <c r="F46" s="195"/>
    </row>
    <row r="47" spans="1:6" x14ac:dyDescent="0.25">
      <c r="A47" s="35">
        <f t="shared" si="2"/>
        <v>11</v>
      </c>
      <c r="B47" s="4" t="s">
        <v>72</v>
      </c>
      <c r="C47" s="4" t="s">
        <v>73</v>
      </c>
      <c r="D47" s="80" t="s">
        <v>608</v>
      </c>
      <c r="E47" s="6">
        <v>4</v>
      </c>
      <c r="F47" s="195"/>
    </row>
    <row r="48" spans="1:6" x14ac:dyDescent="0.25">
      <c r="A48" s="35">
        <v>12</v>
      </c>
      <c r="B48" s="4" t="s">
        <v>277</v>
      </c>
      <c r="C48" s="4" t="s">
        <v>287</v>
      </c>
      <c r="D48" s="80" t="s">
        <v>609</v>
      </c>
      <c r="E48" s="6">
        <v>2</v>
      </c>
      <c r="F48" s="195"/>
    </row>
    <row r="49" spans="1:6" x14ac:dyDescent="0.25">
      <c r="A49" s="35">
        <v>13</v>
      </c>
      <c r="B49" s="4" t="s">
        <v>277</v>
      </c>
      <c r="C49" s="4" t="s">
        <v>288</v>
      </c>
      <c r="D49" s="80" t="s">
        <v>610</v>
      </c>
      <c r="E49" s="6">
        <v>2</v>
      </c>
      <c r="F49" s="195"/>
    </row>
    <row r="50" spans="1:6" x14ac:dyDescent="0.25">
      <c r="A50" s="35">
        <v>14</v>
      </c>
      <c r="B50" s="4" t="s">
        <v>289</v>
      </c>
      <c r="C50" s="4" t="s">
        <v>290</v>
      </c>
      <c r="D50" s="80" t="s">
        <v>611</v>
      </c>
      <c r="E50" s="6">
        <v>2</v>
      </c>
      <c r="F50" s="195"/>
    </row>
    <row r="51" spans="1:6" x14ac:dyDescent="0.25">
      <c r="A51" s="35">
        <v>15</v>
      </c>
      <c r="B51" s="4" t="s">
        <v>390</v>
      </c>
      <c r="C51" s="4" t="s">
        <v>391</v>
      </c>
      <c r="D51" s="80" t="s">
        <v>612</v>
      </c>
      <c r="E51" s="6">
        <v>1</v>
      </c>
      <c r="F51" s="195"/>
    </row>
    <row r="52" spans="1:6" ht="15.75" thickBot="1" x14ac:dyDescent="0.3">
      <c r="A52" s="36">
        <v>16</v>
      </c>
      <c r="B52" s="31" t="s">
        <v>390</v>
      </c>
      <c r="C52" s="31" t="s">
        <v>392</v>
      </c>
      <c r="D52" s="197" t="s">
        <v>613</v>
      </c>
      <c r="E52" s="93">
        <v>1</v>
      </c>
      <c r="F52" s="189"/>
    </row>
    <row r="53" spans="1:6" ht="15.75" thickBot="1" x14ac:dyDescent="0.3">
      <c r="A53" s="156" t="s">
        <v>457</v>
      </c>
      <c r="B53" s="60" t="s">
        <v>77</v>
      </c>
      <c r="C53" s="201"/>
      <c r="D53" s="202"/>
      <c r="E53" s="202"/>
      <c r="F53" s="21"/>
    </row>
    <row r="54" spans="1:6" x14ac:dyDescent="0.25">
      <c r="A54" s="207">
        <v>1</v>
      </c>
      <c r="B54" s="208" t="s">
        <v>74</v>
      </c>
      <c r="C54" s="209" t="s">
        <v>75</v>
      </c>
      <c r="D54" s="210" t="s">
        <v>76</v>
      </c>
      <c r="E54" s="1">
        <v>2</v>
      </c>
      <c r="F54" s="187"/>
    </row>
    <row r="55" spans="1:6" ht="15.75" thickBot="1" x14ac:dyDescent="0.3">
      <c r="A55" s="211">
        <v>1</v>
      </c>
      <c r="B55" s="31" t="s">
        <v>79</v>
      </c>
      <c r="C55" s="49" t="s">
        <v>80</v>
      </c>
      <c r="D55" s="212" t="s">
        <v>81</v>
      </c>
      <c r="E55" s="29">
        <v>1</v>
      </c>
      <c r="F55" s="189"/>
    </row>
    <row r="56" spans="1:6" ht="15.75" thickBot="1" x14ac:dyDescent="0.3">
      <c r="A56" s="110" t="s">
        <v>26</v>
      </c>
      <c r="B56" s="203" t="s">
        <v>78</v>
      </c>
      <c r="C56" s="204"/>
      <c r="D56" s="205"/>
      <c r="E56" s="206"/>
      <c r="F56" s="19"/>
    </row>
    <row r="57" spans="1:6" ht="30" x14ac:dyDescent="0.25">
      <c r="A57" s="159">
        <v>1</v>
      </c>
      <c r="B57" s="127" t="s">
        <v>136</v>
      </c>
      <c r="C57" s="158" t="s">
        <v>137</v>
      </c>
      <c r="D57" s="25" t="s">
        <v>116</v>
      </c>
      <c r="E57" s="1">
        <v>4</v>
      </c>
      <c r="F57" s="187"/>
    </row>
    <row r="58" spans="1:6" x14ac:dyDescent="0.25">
      <c r="A58" s="26">
        <f>A57+1</f>
        <v>2</v>
      </c>
      <c r="B58" s="13" t="s">
        <v>82</v>
      </c>
      <c r="C58" s="157" t="s">
        <v>125</v>
      </c>
      <c r="D58" s="162" t="s">
        <v>695</v>
      </c>
      <c r="E58" s="9">
        <v>1</v>
      </c>
      <c r="F58" s="195"/>
    </row>
    <row r="59" spans="1:6" ht="15.75" thickBot="1" x14ac:dyDescent="0.3">
      <c r="A59" s="213">
        <v>3</v>
      </c>
      <c r="B59" s="214" t="s">
        <v>82</v>
      </c>
      <c r="C59" s="215" t="s">
        <v>126</v>
      </c>
      <c r="D59" s="33" t="s">
        <v>127</v>
      </c>
      <c r="E59" s="33">
        <v>2</v>
      </c>
      <c r="F59" s="216"/>
    </row>
    <row r="60" spans="1:6" ht="15.75" thickBot="1" x14ac:dyDescent="0.3">
      <c r="A60" s="221" t="s">
        <v>53</v>
      </c>
      <c r="B60" s="179" t="s">
        <v>117</v>
      </c>
      <c r="C60" s="222"/>
      <c r="D60" s="223"/>
      <c r="E60" s="224"/>
      <c r="F60" s="17"/>
    </row>
    <row r="61" spans="1:6" x14ac:dyDescent="0.25">
      <c r="A61" s="177">
        <v>1</v>
      </c>
      <c r="B61" s="178" t="s">
        <v>118</v>
      </c>
      <c r="C61" s="178" t="s">
        <v>119</v>
      </c>
      <c r="D61" s="167" t="s">
        <v>120</v>
      </c>
      <c r="E61" s="193">
        <v>2</v>
      </c>
      <c r="F61" s="217"/>
    </row>
    <row r="62" spans="1:6" x14ac:dyDescent="0.25">
      <c r="A62" s="35">
        <v>2</v>
      </c>
      <c r="B62" s="4" t="s">
        <v>121</v>
      </c>
      <c r="C62" s="4" t="s">
        <v>123</v>
      </c>
      <c r="D62" s="5" t="s">
        <v>122</v>
      </c>
      <c r="E62" s="9">
        <v>1</v>
      </c>
      <c r="F62" s="195"/>
    </row>
    <row r="63" spans="1:6" x14ac:dyDescent="0.25">
      <c r="A63" s="35">
        <v>3</v>
      </c>
      <c r="B63" s="4" t="s">
        <v>472</v>
      </c>
      <c r="C63" s="37" t="s">
        <v>473</v>
      </c>
      <c r="D63" s="5" t="s">
        <v>124</v>
      </c>
      <c r="E63" s="9">
        <v>2</v>
      </c>
      <c r="F63" s="195"/>
    </row>
    <row r="64" spans="1:6" ht="15.75" thickBot="1" x14ac:dyDescent="0.3">
      <c r="A64" s="67">
        <v>4</v>
      </c>
      <c r="B64" s="225" t="s">
        <v>166</v>
      </c>
      <c r="C64" s="64" t="s">
        <v>167</v>
      </c>
      <c r="D64" s="18" t="s">
        <v>164</v>
      </c>
      <c r="E64" s="33">
        <v>10</v>
      </c>
      <c r="F64" s="216"/>
    </row>
    <row r="65" spans="1:7" ht="15.75" thickBot="1" x14ac:dyDescent="0.3">
      <c r="A65" s="39" t="s">
        <v>83</v>
      </c>
      <c r="B65" s="60" t="s">
        <v>129</v>
      </c>
      <c r="C65" s="20"/>
      <c r="D65" s="229"/>
      <c r="E65" s="202"/>
      <c r="F65" s="21"/>
    </row>
    <row r="66" spans="1:7" x14ac:dyDescent="0.25">
      <c r="A66" s="46">
        <v>1</v>
      </c>
      <c r="B66" s="289" t="s">
        <v>130</v>
      </c>
      <c r="C66" s="52" t="s">
        <v>131</v>
      </c>
      <c r="D66" s="25" t="s">
        <v>615</v>
      </c>
      <c r="E66" s="1">
        <v>1</v>
      </c>
      <c r="F66" s="187"/>
    </row>
    <row r="67" spans="1:7" x14ac:dyDescent="0.25">
      <c r="A67" s="35">
        <f>+A66+1</f>
        <v>2</v>
      </c>
      <c r="B67" s="290"/>
      <c r="C67" s="4" t="s">
        <v>132</v>
      </c>
      <c r="D67" s="5" t="s">
        <v>614</v>
      </c>
      <c r="E67" s="9">
        <v>1</v>
      </c>
      <c r="F67" s="195"/>
    </row>
    <row r="68" spans="1:7" x14ac:dyDescent="0.25">
      <c r="A68" s="35">
        <f t="shared" ref="A68:A69" si="3">+A67+1</f>
        <v>3</v>
      </c>
      <c r="B68" s="290"/>
      <c r="C68" s="4" t="s">
        <v>133</v>
      </c>
      <c r="D68" s="5" t="s">
        <v>134</v>
      </c>
      <c r="E68" s="9">
        <v>1</v>
      </c>
      <c r="F68" s="195"/>
    </row>
    <row r="69" spans="1:7" ht="15.75" thickBot="1" x14ac:dyDescent="0.3">
      <c r="A69" s="36">
        <f t="shared" si="3"/>
        <v>4</v>
      </c>
      <c r="B69" s="291"/>
      <c r="C69" s="31" t="s">
        <v>453</v>
      </c>
      <c r="D69" s="32" t="s">
        <v>135</v>
      </c>
      <c r="E69" s="29">
        <v>1</v>
      </c>
      <c r="F69" s="189"/>
    </row>
    <row r="70" spans="1:7" ht="15.75" thickBot="1" x14ac:dyDescent="0.3">
      <c r="A70" s="39" t="s">
        <v>458</v>
      </c>
      <c r="B70" s="60" t="s">
        <v>84</v>
      </c>
      <c r="C70" s="230"/>
      <c r="D70" s="231"/>
      <c r="E70" s="202"/>
      <c r="F70" s="21"/>
    </row>
    <row r="71" spans="1:7" ht="255" x14ac:dyDescent="0.25">
      <c r="A71" s="233">
        <v>1</v>
      </c>
      <c r="B71" s="234" t="s">
        <v>86</v>
      </c>
      <c r="C71" s="235" t="s">
        <v>710</v>
      </c>
      <c r="D71" s="236" t="s">
        <v>87</v>
      </c>
      <c r="E71" s="236">
        <v>1</v>
      </c>
      <c r="F71" s="187"/>
    </row>
    <row r="72" spans="1:7" x14ac:dyDescent="0.25">
      <c r="A72" s="237">
        <v>2</v>
      </c>
      <c r="B72" s="153" t="s">
        <v>92</v>
      </c>
      <c r="C72" s="154" t="s">
        <v>95</v>
      </c>
      <c r="D72" s="155" t="s">
        <v>96</v>
      </c>
      <c r="E72" s="155">
        <v>2</v>
      </c>
      <c r="F72" s="195"/>
    </row>
    <row r="73" spans="1:7" x14ac:dyDescent="0.25">
      <c r="A73" s="237">
        <v>3</v>
      </c>
      <c r="B73" s="153" t="s">
        <v>98</v>
      </c>
      <c r="C73" s="154" t="s">
        <v>99</v>
      </c>
      <c r="D73" s="155" t="s">
        <v>100</v>
      </c>
      <c r="E73" s="155">
        <v>2</v>
      </c>
      <c r="F73" s="195"/>
    </row>
    <row r="74" spans="1:7" x14ac:dyDescent="0.25">
      <c r="A74" s="237">
        <v>4</v>
      </c>
      <c r="B74" s="153" t="s">
        <v>98</v>
      </c>
      <c r="C74" s="154" t="s">
        <v>104</v>
      </c>
      <c r="D74" s="155" t="s">
        <v>105</v>
      </c>
      <c r="E74" s="155">
        <v>2</v>
      </c>
      <c r="F74" s="195"/>
    </row>
    <row r="75" spans="1:7" ht="22.5" customHeight="1" x14ac:dyDescent="0.25">
      <c r="A75" s="237">
        <v>5</v>
      </c>
      <c r="B75" s="153" t="s">
        <v>98</v>
      </c>
      <c r="C75" s="154" t="s">
        <v>107</v>
      </c>
      <c r="D75" s="155" t="s">
        <v>108</v>
      </c>
      <c r="E75" s="155">
        <v>2</v>
      </c>
      <c r="F75" s="195"/>
      <c r="G75" s="169"/>
    </row>
    <row r="76" spans="1:7" ht="15.75" thickBot="1" x14ac:dyDescent="0.3">
      <c r="A76" s="238">
        <v>6</v>
      </c>
      <c r="B76" s="239" t="s">
        <v>111</v>
      </c>
      <c r="C76" s="240" t="s">
        <v>112</v>
      </c>
      <c r="D76" s="241" t="s">
        <v>169</v>
      </c>
      <c r="E76" s="241">
        <v>2</v>
      </c>
      <c r="F76" s="189"/>
    </row>
    <row r="77" spans="1:7" ht="15.75" thickBot="1" x14ac:dyDescent="0.3">
      <c r="A77" s="39" t="s">
        <v>128</v>
      </c>
      <c r="B77" s="40" t="s">
        <v>139</v>
      </c>
      <c r="C77" s="40"/>
      <c r="D77" s="41"/>
      <c r="E77" s="42"/>
      <c r="F77" s="21"/>
      <c r="G77" s="124"/>
    </row>
    <row r="78" spans="1:7" x14ac:dyDescent="0.25">
      <c r="A78" s="46">
        <v>1</v>
      </c>
      <c r="B78" s="47" t="s">
        <v>37</v>
      </c>
      <c r="C78" s="48" t="s">
        <v>140</v>
      </c>
      <c r="D78" s="1" t="s">
        <v>141</v>
      </c>
      <c r="E78" s="1">
        <v>5</v>
      </c>
      <c r="F78" s="187"/>
    </row>
    <row r="79" spans="1:7" x14ac:dyDescent="0.25">
      <c r="A79" s="35">
        <v>2</v>
      </c>
      <c r="B79" s="43" t="s">
        <v>142</v>
      </c>
      <c r="C79" s="13" t="s">
        <v>143</v>
      </c>
      <c r="D79" s="9" t="s">
        <v>144</v>
      </c>
      <c r="E79" s="9">
        <v>5</v>
      </c>
      <c r="F79" s="195"/>
    </row>
    <row r="80" spans="1:7" x14ac:dyDescent="0.25">
      <c r="A80" s="35">
        <v>3</v>
      </c>
      <c r="B80" s="43" t="s">
        <v>145</v>
      </c>
      <c r="C80" s="13" t="s">
        <v>146</v>
      </c>
      <c r="D80" s="9" t="s">
        <v>253</v>
      </c>
      <c r="E80" s="9">
        <v>5</v>
      </c>
      <c r="F80" s="195"/>
    </row>
    <row r="81" spans="1:6" x14ac:dyDescent="0.25">
      <c r="A81" s="35">
        <v>4</v>
      </c>
      <c r="B81" s="43" t="s">
        <v>142</v>
      </c>
      <c r="C81" s="13" t="s">
        <v>147</v>
      </c>
      <c r="D81" s="9" t="s">
        <v>254</v>
      </c>
      <c r="E81" s="9">
        <v>3</v>
      </c>
      <c r="F81" s="195"/>
    </row>
    <row r="82" spans="1:6" x14ac:dyDescent="0.25">
      <c r="A82" s="35">
        <v>5</v>
      </c>
      <c r="B82" s="43" t="s">
        <v>148</v>
      </c>
      <c r="C82" s="13" t="s">
        <v>255</v>
      </c>
      <c r="D82" s="9" t="s">
        <v>256</v>
      </c>
      <c r="E82" s="9">
        <v>4</v>
      </c>
      <c r="F82" s="195"/>
    </row>
    <row r="83" spans="1:6" x14ac:dyDescent="0.25">
      <c r="A83" s="35">
        <v>6</v>
      </c>
      <c r="B83" s="43" t="s">
        <v>148</v>
      </c>
      <c r="C83" s="13" t="s">
        <v>149</v>
      </c>
      <c r="D83" s="9" t="s">
        <v>257</v>
      </c>
      <c r="E83" s="9">
        <v>4</v>
      </c>
      <c r="F83" s="195"/>
    </row>
    <row r="84" spans="1:6" x14ac:dyDescent="0.25">
      <c r="A84" s="35">
        <v>8</v>
      </c>
      <c r="B84" s="43" t="s">
        <v>150</v>
      </c>
      <c r="C84" s="13" t="s">
        <v>151</v>
      </c>
      <c r="D84" s="9" t="s">
        <v>152</v>
      </c>
      <c r="E84" s="9">
        <v>4</v>
      </c>
      <c r="F84" s="195"/>
    </row>
    <row r="85" spans="1:6" x14ac:dyDescent="0.25">
      <c r="A85" s="35">
        <v>9</v>
      </c>
      <c r="B85" s="43" t="s">
        <v>150</v>
      </c>
      <c r="C85" s="13" t="s">
        <v>258</v>
      </c>
      <c r="D85" s="9" t="s">
        <v>259</v>
      </c>
      <c r="E85" s="9">
        <v>6</v>
      </c>
      <c r="F85" s="195"/>
    </row>
    <row r="86" spans="1:6" x14ac:dyDescent="0.25">
      <c r="A86" s="35">
        <v>10</v>
      </c>
      <c r="B86" s="43" t="s">
        <v>138</v>
      </c>
      <c r="C86" s="13" t="s">
        <v>153</v>
      </c>
      <c r="D86" s="9" t="s">
        <v>154</v>
      </c>
      <c r="E86" s="9">
        <v>10</v>
      </c>
      <c r="F86" s="195"/>
    </row>
    <row r="87" spans="1:6" x14ac:dyDescent="0.25">
      <c r="A87" s="35">
        <v>11</v>
      </c>
      <c r="B87" s="43" t="s">
        <v>155</v>
      </c>
      <c r="C87" s="13" t="s">
        <v>156</v>
      </c>
      <c r="D87" s="9" t="s">
        <v>157</v>
      </c>
      <c r="E87" s="9">
        <v>10</v>
      </c>
      <c r="F87" s="195"/>
    </row>
    <row r="88" spans="1:6" x14ac:dyDescent="0.25">
      <c r="A88" s="35">
        <v>12</v>
      </c>
      <c r="B88" s="43" t="s">
        <v>158</v>
      </c>
      <c r="C88" s="45" t="s">
        <v>260</v>
      </c>
      <c r="D88" s="9" t="s">
        <v>261</v>
      </c>
      <c r="E88" s="9">
        <v>6</v>
      </c>
      <c r="F88" s="195"/>
    </row>
    <row r="89" spans="1:6" x14ac:dyDescent="0.25">
      <c r="A89" s="35">
        <v>13</v>
      </c>
      <c r="B89" s="43" t="s">
        <v>159</v>
      </c>
      <c r="C89" s="45" t="s">
        <v>160</v>
      </c>
      <c r="D89" s="9" t="s">
        <v>161</v>
      </c>
      <c r="E89" s="9">
        <v>6</v>
      </c>
      <c r="F89" s="195"/>
    </row>
    <row r="90" spans="1:6" x14ac:dyDescent="0.25">
      <c r="A90" s="35">
        <v>14</v>
      </c>
      <c r="B90" s="43" t="s">
        <v>159</v>
      </c>
      <c r="C90" s="45" t="s">
        <v>162</v>
      </c>
      <c r="D90" s="9" t="s">
        <v>163</v>
      </c>
      <c r="E90" s="9">
        <v>4</v>
      </c>
      <c r="F90" s="195"/>
    </row>
    <row r="91" spans="1:6" x14ac:dyDescent="0.25">
      <c r="A91" s="35">
        <v>15</v>
      </c>
      <c r="B91" s="43" t="s">
        <v>159</v>
      </c>
      <c r="C91" s="45" t="s">
        <v>424</v>
      </c>
      <c r="D91" s="9" t="s">
        <v>262</v>
      </c>
      <c r="E91" s="9">
        <v>2</v>
      </c>
      <c r="F91" s="195"/>
    </row>
    <row r="92" spans="1:6" x14ac:dyDescent="0.25">
      <c r="A92" s="35">
        <v>16</v>
      </c>
      <c r="B92" s="43" t="s">
        <v>263</v>
      </c>
      <c r="C92" s="45" t="s">
        <v>266</v>
      </c>
      <c r="D92" s="9" t="s">
        <v>432</v>
      </c>
      <c r="E92" s="9">
        <v>20</v>
      </c>
      <c r="F92" s="195"/>
    </row>
    <row r="93" spans="1:6" x14ac:dyDescent="0.25">
      <c r="A93" s="35">
        <v>17</v>
      </c>
      <c r="B93" s="43" t="s">
        <v>264</v>
      </c>
      <c r="C93" s="45" t="s">
        <v>265</v>
      </c>
      <c r="D93" s="9" t="s">
        <v>267</v>
      </c>
      <c r="E93" s="9">
        <v>30</v>
      </c>
      <c r="F93" s="195"/>
    </row>
    <row r="94" spans="1:6" x14ac:dyDescent="0.25">
      <c r="A94" s="35">
        <v>18</v>
      </c>
      <c r="B94" s="4" t="s">
        <v>268</v>
      </c>
      <c r="C94" s="37" t="s">
        <v>428</v>
      </c>
      <c r="D94" s="9" t="s">
        <v>269</v>
      </c>
      <c r="E94" s="10">
        <v>5</v>
      </c>
      <c r="F94" s="195"/>
    </row>
    <row r="95" spans="1:6" x14ac:dyDescent="0.25">
      <c r="A95" s="35">
        <v>19</v>
      </c>
      <c r="B95" s="4" t="s">
        <v>268</v>
      </c>
      <c r="C95" s="37" t="s">
        <v>429</v>
      </c>
      <c r="D95" s="9" t="s">
        <v>270</v>
      </c>
      <c r="E95" s="10">
        <v>5</v>
      </c>
      <c r="F95" s="195"/>
    </row>
    <row r="96" spans="1:6" x14ac:dyDescent="0.25">
      <c r="A96" s="35">
        <v>20</v>
      </c>
      <c r="B96" s="4" t="s">
        <v>268</v>
      </c>
      <c r="C96" s="37" t="s">
        <v>430</v>
      </c>
      <c r="D96" s="9" t="s">
        <v>271</v>
      </c>
      <c r="E96" s="10">
        <v>5</v>
      </c>
      <c r="F96" s="195"/>
    </row>
    <row r="97" spans="1:6" x14ac:dyDescent="0.25">
      <c r="A97" s="35">
        <v>21</v>
      </c>
      <c r="B97" s="4" t="s">
        <v>268</v>
      </c>
      <c r="C97" s="37" t="s">
        <v>431</v>
      </c>
      <c r="D97" s="9" t="s">
        <v>272</v>
      </c>
      <c r="E97" s="10">
        <v>5</v>
      </c>
      <c r="F97" s="195"/>
    </row>
    <row r="98" spans="1:6" x14ac:dyDescent="0.25">
      <c r="A98" s="35">
        <v>22</v>
      </c>
      <c r="B98" s="4" t="s">
        <v>212</v>
      </c>
      <c r="C98" s="37" t="s">
        <v>275</v>
      </c>
      <c r="D98" s="9" t="s">
        <v>276</v>
      </c>
      <c r="E98" s="10">
        <v>8</v>
      </c>
      <c r="F98" s="195"/>
    </row>
    <row r="99" spans="1:6" x14ac:dyDescent="0.25">
      <c r="A99" s="35">
        <v>23</v>
      </c>
      <c r="B99" s="4" t="s">
        <v>425</v>
      </c>
      <c r="C99" s="4" t="s">
        <v>426</v>
      </c>
      <c r="D99" s="9" t="s">
        <v>427</v>
      </c>
      <c r="E99" s="5">
        <v>12</v>
      </c>
      <c r="F99" s="195"/>
    </row>
    <row r="100" spans="1:6" ht="15.75" thickBot="1" x14ac:dyDescent="0.3">
      <c r="A100" s="36">
        <v>24</v>
      </c>
      <c r="B100" s="31" t="s">
        <v>433</v>
      </c>
      <c r="C100" s="49" t="s">
        <v>434</v>
      </c>
      <c r="D100" s="29" t="s">
        <v>435</v>
      </c>
      <c r="E100" s="32">
        <v>5</v>
      </c>
      <c r="F100" s="189"/>
    </row>
    <row r="101" spans="1:6" ht="15.75" thickBot="1" x14ac:dyDescent="0.3">
      <c r="A101" s="50" t="s">
        <v>459</v>
      </c>
      <c r="B101" s="232" t="s">
        <v>244</v>
      </c>
      <c r="C101" s="220"/>
      <c r="D101" s="228"/>
      <c r="E101" s="228"/>
      <c r="F101" s="51"/>
    </row>
    <row r="102" spans="1:6" x14ac:dyDescent="0.25">
      <c r="A102" s="46">
        <v>1</v>
      </c>
      <c r="B102" s="47" t="s">
        <v>138</v>
      </c>
      <c r="C102" s="53" t="s">
        <v>171</v>
      </c>
      <c r="D102" s="54" t="s">
        <v>170</v>
      </c>
      <c r="E102" s="25">
        <v>10</v>
      </c>
      <c r="F102" s="187"/>
    </row>
    <row r="103" spans="1:6" x14ac:dyDescent="0.25">
      <c r="A103" s="35">
        <v>2</v>
      </c>
      <c r="B103" s="43" t="s">
        <v>138</v>
      </c>
      <c r="C103" s="55" t="s">
        <v>251</v>
      </c>
      <c r="D103" s="56" t="s">
        <v>252</v>
      </c>
      <c r="E103" s="5">
        <v>10</v>
      </c>
      <c r="F103" s="195"/>
    </row>
    <row r="104" spans="1:6" x14ac:dyDescent="0.25">
      <c r="A104" s="35">
        <v>2</v>
      </c>
      <c r="B104" s="43" t="s">
        <v>142</v>
      </c>
      <c r="C104" s="45" t="s">
        <v>174</v>
      </c>
      <c r="D104" s="57" t="s">
        <v>172</v>
      </c>
      <c r="E104" s="5">
        <v>4</v>
      </c>
      <c r="F104" s="195"/>
    </row>
    <row r="105" spans="1:6" x14ac:dyDescent="0.25">
      <c r="A105" s="35">
        <v>3</v>
      </c>
      <c r="B105" s="4" t="s">
        <v>173</v>
      </c>
      <c r="C105" s="37" t="s">
        <v>175</v>
      </c>
      <c r="D105" s="57" t="s">
        <v>176</v>
      </c>
      <c r="E105" s="5">
        <v>3</v>
      </c>
      <c r="F105" s="195"/>
    </row>
    <row r="106" spans="1:6" x14ac:dyDescent="0.25">
      <c r="A106" s="35">
        <v>4</v>
      </c>
      <c r="B106" s="4" t="s">
        <v>142</v>
      </c>
      <c r="C106" s="37" t="s">
        <v>245</v>
      </c>
      <c r="D106" s="57" t="s">
        <v>246</v>
      </c>
      <c r="E106" s="5">
        <v>2</v>
      </c>
      <c r="F106" s="195"/>
    </row>
    <row r="107" spans="1:6" x14ac:dyDescent="0.25">
      <c r="A107" s="35">
        <v>5</v>
      </c>
      <c r="B107" s="4" t="s">
        <v>142</v>
      </c>
      <c r="C107" s="37" t="s">
        <v>247</v>
      </c>
      <c r="D107" s="57" t="s">
        <v>248</v>
      </c>
      <c r="E107" s="5">
        <v>6</v>
      </c>
      <c r="F107" s="195"/>
    </row>
    <row r="108" spans="1:6" ht="15.75" thickBot="1" x14ac:dyDescent="0.3">
      <c r="A108" s="36">
        <v>6</v>
      </c>
      <c r="B108" s="31" t="s">
        <v>201</v>
      </c>
      <c r="C108" s="49" t="s">
        <v>249</v>
      </c>
      <c r="D108" s="58" t="s">
        <v>250</v>
      </c>
      <c r="E108" s="32">
        <v>2</v>
      </c>
      <c r="F108" s="189"/>
    </row>
    <row r="109" spans="1:6" ht="15.75" thickBot="1" x14ac:dyDescent="0.3">
      <c r="A109" s="111" t="s">
        <v>165</v>
      </c>
      <c r="B109" s="219" t="s">
        <v>230</v>
      </c>
      <c r="C109" s="219"/>
      <c r="D109" s="218"/>
      <c r="E109" s="218"/>
      <c r="F109" s="51"/>
    </row>
    <row r="110" spans="1:6" x14ac:dyDescent="0.25">
      <c r="A110" s="46">
        <v>1</v>
      </c>
      <c r="B110" s="52" t="s">
        <v>113</v>
      </c>
      <c r="C110" s="52" t="s">
        <v>114</v>
      </c>
      <c r="D110" s="25" t="s">
        <v>115</v>
      </c>
      <c r="E110" s="25">
        <v>2</v>
      </c>
      <c r="F110" s="187"/>
    </row>
    <row r="111" spans="1:6" x14ac:dyDescent="0.25">
      <c r="A111" s="35">
        <v>2</v>
      </c>
      <c r="B111" s="4" t="s">
        <v>193</v>
      </c>
      <c r="C111" s="4" t="s">
        <v>195</v>
      </c>
      <c r="D111" s="5" t="s">
        <v>194</v>
      </c>
      <c r="E111" s="5">
        <v>1</v>
      </c>
      <c r="F111" s="195"/>
    </row>
    <row r="112" spans="1:6" s="3" customFormat="1" x14ac:dyDescent="0.25">
      <c r="A112" s="35">
        <v>3</v>
      </c>
      <c r="B112" s="4" t="s">
        <v>193</v>
      </c>
      <c r="C112" s="4" t="s">
        <v>196</v>
      </c>
      <c r="D112" s="5" t="s">
        <v>197</v>
      </c>
      <c r="E112" s="5">
        <v>1</v>
      </c>
      <c r="F112" s="242"/>
    </row>
    <row r="113" spans="1:6" x14ac:dyDescent="0.25">
      <c r="A113" s="35">
        <v>4</v>
      </c>
      <c r="B113" s="4" t="s">
        <v>198</v>
      </c>
      <c r="C113" s="4" t="s">
        <v>199</v>
      </c>
      <c r="D113" s="5" t="s">
        <v>200</v>
      </c>
      <c r="E113" s="5">
        <v>10</v>
      </c>
      <c r="F113" s="195"/>
    </row>
    <row r="114" spans="1:6" x14ac:dyDescent="0.25">
      <c r="A114" s="35">
        <v>5</v>
      </c>
      <c r="B114" s="4" t="s">
        <v>222</v>
      </c>
      <c r="C114" s="4" t="s">
        <v>225</v>
      </c>
      <c r="D114" s="5" t="s">
        <v>224</v>
      </c>
      <c r="E114" s="5">
        <v>5</v>
      </c>
      <c r="F114" s="195"/>
    </row>
    <row r="115" spans="1:6" x14ac:dyDescent="0.25">
      <c r="A115" s="35">
        <v>6</v>
      </c>
      <c r="B115" s="4" t="s">
        <v>222</v>
      </c>
      <c r="C115" s="4" t="s">
        <v>228</v>
      </c>
      <c r="D115" s="5" t="s">
        <v>229</v>
      </c>
      <c r="E115" s="5">
        <v>15</v>
      </c>
      <c r="F115" s="195"/>
    </row>
    <row r="116" spans="1:6" x14ac:dyDescent="0.25">
      <c r="A116" s="35">
        <v>7</v>
      </c>
      <c r="B116" s="4" t="s">
        <v>222</v>
      </c>
      <c r="C116" s="4" t="s">
        <v>226</v>
      </c>
      <c r="D116" s="5" t="s">
        <v>227</v>
      </c>
      <c r="E116" s="5">
        <v>20</v>
      </c>
      <c r="F116" s="195"/>
    </row>
    <row r="117" spans="1:6" ht="15.75" thickBot="1" x14ac:dyDescent="0.3">
      <c r="A117" s="36">
        <v>8</v>
      </c>
      <c r="B117" s="31" t="s">
        <v>222</v>
      </c>
      <c r="C117" s="31" t="s">
        <v>232</v>
      </c>
      <c r="D117" s="32" t="s">
        <v>231</v>
      </c>
      <c r="E117" s="32">
        <v>20</v>
      </c>
      <c r="F117" s="189"/>
    </row>
    <row r="118" spans="1:6" ht="15.75" thickBot="1" x14ac:dyDescent="0.3">
      <c r="A118" s="111" t="s">
        <v>168</v>
      </c>
      <c r="B118" s="219" t="s">
        <v>179</v>
      </c>
      <c r="C118" s="219"/>
      <c r="D118" s="218"/>
      <c r="E118" s="218"/>
      <c r="F118" s="51"/>
    </row>
    <row r="119" spans="1:6" x14ac:dyDescent="0.25">
      <c r="A119" s="46">
        <v>1</v>
      </c>
      <c r="B119" s="52" t="s">
        <v>180</v>
      </c>
      <c r="C119" s="52" t="s">
        <v>182</v>
      </c>
      <c r="D119" s="25" t="s">
        <v>181</v>
      </c>
      <c r="E119" s="25">
        <v>1</v>
      </c>
      <c r="F119" s="187"/>
    </row>
    <row r="120" spans="1:6" x14ac:dyDescent="0.25">
      <c r="A120" s="35">
        <v>2</v>
      </c>
      <c r="B120" s="4" t="s">
        <v>180</v>
      </c>
      <c r="C120" s="4" t="s">
        <v>183</v>
      </c>
      <c r="D120" s="5" t="s">
        <v>184</v>
      </c>
      <c r="E120" s="5">
        <v>1</v>
      </c>
      <c r="F120" s="195"/>
    </row>
    <row r="121" spans="1:6" s="3" customFormat="1" x14ac:dyDescent="0.25">
      <c r="A121" s="35">
        <v>3</v>
      </c>
      <c r="B121" s="4" t="s">
        <v>185</v>
      </c>
      <c r="C121" s="4" t="s">
        <v>187</v>
      </c>
      <c r="D121" s="5" t="s">
        <v>186</v>
      </c>
      <c r="E121" s="5">
        <v>4</v>
      </c>
      <c r="F121" s="242"/>
    </row>
    <row r="122" spans="1:6" x14ac:dyDescent="0.25">
      <c r="A122" s="35">
        <v>4</v>
      </c>
      <c r="B122" s="4" t="s">
        <v>188</v>
      </c>
      <c r="C122" s="4" t="s">
        <v>189</v>
      </c>
      <c r="D122" s="5" t="s">
        <v>190</v>
      </c>
      <c r="E122" s="5">
        <v>4</v>
      </c>
      <c r="F122" s="195"/>
    </row>
    <row r="123" spans="1:6" x14ac:dyDescent="0.25">
      <c r="A123" s="35">
        <v>5</v>
      </c>
      <c r="B123" s="4" t="s">
        <v>79</v>
      </c>
      <c r="C123" s="4" t="s">
        <v>191</v>
      </c>
      <c r="D123" s="5" t="s">
        <v>192</v>
      </c>
      <c r="E123" s="5">
        <v>3</v>
      </c>
      <c r="F123" s="195"/>
    </row>
    <row r="124" spans="1:6" x14ac:dyDescent="0.25">
      <c r="A124" s="35">
        <v>6</v>
      </c>
      <c r="B124" s="4" t="s">
        <v>67</v>
      </c>
      <c r="C124" s="4" t="s">
        <v>207</v>
      </c>
      <c r="D124" s="5" t="s">
        <v>206</v>
      </c>
      <c r="E124" s="5">
        <v>5</v>
      </c>
      <c r="F124" s="195"/>
    </row>
    <row r="125" spans="1:6" x14ac:dyDescent="0.25">
      <c r="A125" s="35">
        <v>7</v>
      </c>
      <c r="B125" s="4" t="s">
        <v>201</v>
      </c>
      <c r="C125" s="4" t="s">
        <v>202</v>
      </c>
      <c r="D125" s="5" t="s">
        <v>203</v>
      </c>
      <c r="E125" s="5">
        <v>5</v>
      </c>
      <c r="F125" s="195"/>
    </row>
    <row r="126" spans="1:6" x14ac:dyDescent="0.25">
      <c r="A126" s="35">
        <v>8</v>
      </c>
      <c r="B126" s="4" t="s">
        <v>201</v>
      </c>
      <c r="C126" s="4" t="s">
        <v>204</v>
      </c>
      <c r="D126" s="5" t="s">
        <v>205</v>
      </c>
      <c r="E126" s="5">
        <v>5</v>
      </c>
      <c r="F126" s="195"/>
    </row>
    <row r="127" spans="1:6" x14ac:dyDescent="0.25">
      <c r="A127" s="35">
        <v>9</v>
      </c>
      <c r="B127" s="4" t="s">
        <v>201</v>
      </c>
      <c r="C127" s="4" t="s">
        <v>214</v>
      </c>
      <c r="D127" s="5" t="s">
        <v>223</v>
      </c>
      <c r="E127" s="5">
        <v>15</v>
      </c>
      <c r="F127" s="195"/>
    </row>
    <row r="128" spans="1:6" x14ac:dyDescent="0.25">
      <c r="A128" s="35">
        <v>10</v>
      </c>
      <c r="B128" s="4" t="s">
        <v>215</v>
      </c>
      <c r="C128" s="4" t="s">
        <v>220</v>
      </c>
      <c r="D128" s="5" t="s">
        <v>216</v>
      </c>
      <c r="E128" s="5">
        <v>20</v>
      </c>
      <c r="F128" s="195"/>
    </row>
    <row r="129" spans="1:6" x14ac:dyDescent="0.25">
      <c r="A129" s="35">
        <v>11</v>
      </c>
      <c r="B129" s="4" t="s">
        <v>215</v>
      </c>
      <c r="C129" s="4" t="s">
        <v>217</v>
      </c>
      <c r="D129" s="5" t="s">
        <v>218</v>
      </c>
      <c r="E129" s="5">
        <v>20</v>
      </c>
      <c r="F129" s="195"/>
    </row>
    <row r="130" spans="1:6" x14ac:dyDescent="0.25">
      <c r="A130" s="35">
        <v>12</v>
      </c>
      <c r="B130" s="4" t="s">
        <v>215</v>
      </c>
      <c r="C130" s="4" t="s">
        <v>219</v>
      </c>
      <c r="D130" s="5" t="s">
        <v>221</v>
      </c>
      <c r="E130" s="5">
        <v>10</v>
      </c>
      <c r="F130" s="195"/>
    </row>
    <row r="131" spans="1:6" x14ac:dyDescent="0.25">
      <c r="A131" s="35">
        <v>11</v>
      </c>
      <c r="B131" s="4" t="s">
        <v>208</v>
      </c>
      <c r="C131" s="4" t="s">
        <v>209</v>
      </c>
      <c r="D131" s="5" t="s">
        <v>210</v>
      </c>
      <c r="E131" s="5">
        <v>6</v>
      </c>
      <c r="F131" s="195"/>
    </row>
    <row r="132" spans="1:6" x14ac:dyDescent="0.25">
      <c r="A132" s="35">
        <v>12</v>
      </c>
      <c r="B132" s="4" t="s">
        <v>212</v>
      </c>
      <c r="C132" s="4" t="s">
        <v>213</v>
      </c>
      <c r="D132" s="5" t="s">
        <v>211</v>
      </c>
      <c r="E132" s="5">
        <v>6</v>
      </c>
      <c r="F132" s="195"/>
    </row>
    <row r="133" spans="1:6" x14ac:dyDescent="0.25">
      <c r="A133" s="35">
        <v>13</v>
      </c>
      <c r="B133" s="4" t="s">
        <v>212</v>
      </c>
      <c r="C133" s="4" t="s">
        <v>233</v>
      </c>
      <c r="D133" s="5" t="s">
        <v>234</v>
      </c>
      <c r="E133" s="5">
        <v>2</v>
      </c>
      <c r="F133" s="195"/>
    </row>
    <row r="134" spans="1:6" x14ac:dyDescent="0.25">
      <c r="A134" s="35">
        <v>14</v>
      </c>
      <c r="B134" s="4" t="s">
        <v>235</v>
      </c>
      <c r="C134" s="4" t="s">
        <v>236</v>
      </c>
      <c r="D134" s="5" t="s">
        <v>237</v>
      </c>
      <c r="E134" s="5">
        <v>1</v>
      </c>
      <c r="F134" s="195"/>
    </row>
    <row r="135" spans="1:6" ht="15.75" thickBot="1" x14ac:dyDescent="0.3">
      <c r="A135" s="36">
        <v>15</v>
      </c>
      <c r="B135" s="31" t="s">
        <v>235</v>
      </c>
      <c r="C135" s="31" t="s">
        <v>238</v>
      </c>
      <c r="D135" s="32" t="s">
        <v>239</v>
      </c>
      <c r="E135" s="32">
        <v>1</v>
      </c>
      <c r="F135" s="189"/>
    </row>
    <row r="136" spans="1:6" ht="15.75" thickBot="1" x14ac:dyDescent="0.3">
      <c r="A136" s="39" t="s">
        <v>460</v>
      </c>
      <c r="B136" s="60" t="s">
        <v>241</v>
      </c>
      <c r="C136" s="20"/>
      <c r="D136" s="229"/>
      <c r="E136" s="229"/>
      <c r="F136" s="21"/>
    </row>
    <row r="137" spans="1:6" ht="15.75" thickBot="1" x14ac:dyDescent="0.3">
      <c r="A137" s="129">
        <v>1</v>
      </c>
      <c r="B137" s="130" t="s">
        <v>193</v>
      </c>
      <c r="C137" s="130" t="s">
        <v>242</v>
      </c>
      <c r="D137" s="131" t="s">
        <v>243</v>
      </c>
      <c r="E137" s="131">
        <v>2</v>
      </c>
      <c r="F137" s="243"/>
    </row>
    <row r="138" spans="1:6" ht="15.75" thickBot="1" x14ac:dyDescent="0.3">
      <c r="A138" s="39" t="s">
        <v>461</v>
      </c>
      <c r="B138" s="60" t="s">
        <v>292</v>
      </c>
      <c r="C138" s="20"/>
      <c r="D138" s="229"/>
      <c r="E138" s="229"/>
      <c r="F138" s="21"/>
    </row>
    <row r="139" spans="1:6" x14ac:dyDescent="0.25">
      <c r="A139" s="46">
        <v>1</v>
      </c>
      <c r="B139" s="52" t="s">
        <v>82</v>
      </c>
      <c r="C139" s="52" t="s">
        <v>359</v>
      </c>
      <c r="D139" s="25" t="s">
        <v>293</v>
      </c>
      <c r="E139" s="25">
        <v>1</v>
      </c>
      <c r="F139" s="187"/>
    </row>
    <row r="140" spans="1:6" x14ac:dyDescent="0.25">
      <c r="A140" s="35">
        <v>2</v>
      </c>
      <c r="B140" s="4" t="s">
        <v>294</v>
      </c>
      <c r="C140" s="4" t="s">
        <v>399</v>
      </c>
      <c r="D140" s="5" t="s">
        <v>295</v>
      </c>
      <c r="E140" s="5">
        <v>2</v>
      </c>
      <c r="F140" s="195"/>
    </row>
    <row r="141" spans="1:6" x14ac:dyDescent="0.25">
      <c r="A141" s="35">
        <v>3</v>
      </c>
      <c r="B141" s="4" t="s">
        <v>296</v>
      </c>
      <c r="C141" s="4" t="s">
        <v>362</v>
      </c>
      <c r="D141" s="5" t="s">
        <v>360</v>
      </c>
      <c r="E141" s="5">
        <v>1</v>
      </c>
      <c r="F141" s="195"/>
    </row>
    <row r="142" spans="1:6" ht="15.75" thickBot="1" x14ac:dyDescent="0.3">
      <c r="A142" s="36">
        <v>4</v>
      </c>
      <c r="B142" s="31" t="s">
        <v>400</v>
      </c>
      <c r="C142" s="31" t="s">
        <v>401</v>
      </c>
      <c r="D142" s="32" t="s">
        <v>361</v>
      </c>
      <c r="E142" s="32">
        <v>1</v>
      </c>
      <c r="F142" s="189"/>
    </row>
    <row r="143" spans="1:6" ht="15.75" thickBot="1" x14ac:dyDescent="0.3">
      <c r="A143" s="39" t="s">
        <v>177</v>
      </c>
      <c r="B143" s="60" t="s">
        <v>328</v>
      </c>
      <c r="C143" s="20"/>
      <c r="D143" s="229"/>
      <c r="E143" s="229"/>
      <c r="F143" s="21"/>
    </row>
    <row r="144" spans="1:6" x14ac:dyDescent="0.25">
      <c r="A144" s="46">
        <v>1</v>
      </c>
      <c r="B144" s="52" t="s">
        <v>299</v>
      </c>
      <c r="C144" s="52" t="s">
        <v>300</v>
      </c>
      <c r="D144" s="25" t="s">
        <v>301</v>
      </c>
      <c r="E144" s="25">
        <v>4</v>
      </c>
      <c r="F144" s="187"/>
    </row>
    <row r="145" spans="1:6" x14ac:dyDescent="0.25">
      <c r="A145" s="35">
        <v>2</v>
      </c>
      <c r="B145" s="4" t="s">
        <v>264</v>
      </c>
      <c r="C145" s="4" t="s">
        <v>302</v>
      </c>
      <c r="D145" s="5" t="s">
        <v>303</v>
      </c>
      <c r="E145" s="5">
        <v>4</v>
      </c>
      <c r="F145" s="195"/>
    </row>
    <row r="146" spans="1:6" x14ac:dyDescent="0.25">
      <c r="A146" s="35">
        <v>3</v>
      </c>
      <c r="B146" s="4" t="s">
        <v>304</v>
      </c>
      <c r="C146" s="4" t="s">
        <v>305</v>
      </c>
      <c r="D146" s="5" t="s">
        <v>306</v>
      </c>
      <c r="E146" s="5">
        <v>4</v>
      </c>
      <c r="F146" s="195"/>
    </row>
    <row r="147" spans="1:6" x14ac:dyDescent="0.25">
      <c r="A147" s="35">
        <v>4</v>
      </c>
      <c r="B147" s="4" t="s">
        <v>193</v>
      </c>
      <c r="C147" s="4" t="s">
        <v>307</v>
      </c>
      <c r="D147" s="5" t="s">
        <v>308</v>
      </c>
      <c r="E147" s="5">
        <v>4</v>
      </c>
      <c r="F147" s="195"/>
    </row>
    <row r="148" spans="1:6" x14ac:dyDescent="0.25">
      <c r="A148" s="35">
        <v>5</v>
      </c>
      <c r="B148" s="4" t="s">
        <v>193</v>
      </c>
      <c r="C148" s="4" t="s">
        <v>309</v>
      </c>
      <c r="D148" s="5" t="s">
        <v>310</v>
      </c>
      <c r="E148" s="5">
        <v>4</v>
      </c>
      <c r="F148" s="195"/>
    </row>
    <row r="149" spans="1:6" x14ac:dyDescent="0.25">
      <c r="A149" s="35">
        <v>6</v>
      </c>
      <c r="B149" s="4" t="s">
        <v>311</v>
      </c>
      <c r="C149" s="4" t="s">
        <v>313</v>
      </c>
      <c r="D149" s="5" t="s">
        <v>312</v>
      </c>
      <c r="E149" s="5">
        <v>3</v>
      </c>
      <c r="F149" s="195"/>
    </row>
    <row r="150" spans="1:6" x14ac:dyDescent="0.25">
      <c r="A150" s="35">
        <v>7</v>
      </c>
      <c r="B150" s="4" t="s">
        <v>314</v>
      </c>
      <c r="C150" s="4" t="s">
        <v>316</v>
      </c>
      <c r="D150" s="5" t="s">
        <v>315</v>
      </c>
      <c r="E150" s="5">
        <v>2</v>
      </c>
      <c r="F150" s="195"/>
    </row>
    <row r="151" spans="1:6" x14ac:dyDescent="0.25">
      <c r="A151" s="35">
        <v>8</v>
      </c>
      <c r="B151" s="4" t="s">
        <v>317</v>
      </c>
      <c r="C151" s="4" t="s">
        <v>319</v>
      </c>
      <c r="D151" s="5" t="s">
        <v>318</v>
      </c>
      <c r="E151" s="5">
        <v>2</v>
      </c>
      <c r="F151" s="195"/>
    </row>
    <row r="152" spans="1:6" x14ac:dyDescent="0.25">
      <c r="A152" s="35">
        <v>9</v>
      </c>
      <c r="B152" s="4" t="s">
        <v>320</v>
      </c>
      <c r="C152" s="4" t="s">
        <v>321</v>
      </c>
      <c r="D152" s="5" t="s">
        <v>322</v>
      </c>
      <c r="E152" s="5">
        <v>3</v>
      </c>
      <c r="F152" s="195"/>
    </row>
    <row r="153" spans="1:6" x14ac:dyDescent="0.25">
      <c r="A153" s="35">
        <v>10</v>
      </c>
      <c r="B153" s="4" t="s">
        <v>299</v>
      </c>
      <c r="C153" s="4" t="s">
        <v>323</v>
      </c>
      <c r="D153" s="5" t="s">
        <v>324</v>
      </c>
      <c r="E153" s="5">
        <v>2</v>
      </c>
      <c r="F153" s="195"/>
    </row>
    <row r="154" spans="1:6" x14ac:dyDescent="0.25">
      <c r="A154" s="35">
        <v>11</v>
      </c>
      <c r="B154" s="4" t="s">
        <v>325</v>
      </c>
      <c r="C154" s="4" t="s">
        <v>326</v>
      </c>
      <c r="D154" s="5" t="s">
        <v>327</v>
      </c>
      <c r="E154" s="5">
        <v>4</v>
      </c>
      <c r="F154" s="195"/>
    </row>
    <row r="155" spans="1:6" ht="15.75" thickBot="1" x14ac:dyDescent="0.3">
      <c r="A155" s="36">
        <v>12</v>
      </c>
      <c r="B155" s="31" t="s">
        <v>396</v>
      </c>
      <c r="C155" s="31" t="s">
        <v>398</v>
      </c>
      <c r="D155" s="32" t="s">
        <v>397</v>
      </c>
      <c r="E155" s="32">
        <v>2</v>
      </c>
      <c r="F155" s="189"/>
    </row>
    <row r="156" spans="1:6" ht="15.75" thickBot="1" x14ac:dyDescent="0.3">
      <c r="A156" s="50" t="s">
        <v>178</v>
      </c>
      <c r="B156" s="227" t="s">
        <v>363</v>
      </c>
      <c r="C156" s="220"/>
      <c r="D156" s="228"/>
      <c r="E156" s="228"/>
      <c r="F156" s="51"/>
    </row>
    <row r="157" spans="1:6" x14ac:dyDescent="0.25">
      <c r="A157" s="46">
        <v>1</v>
      </c>
      <c r="B157" s="52" t="s">
        <v>37</v>
      </c>
      <c r="C157" s="52" t="s">
        <v>329</v>
      </c>
      <c r="D157" s="25" t="s">
        <v>330</v>
      </c>
      <c r="E157" s="25">
        <v>5</v>
      </c>
      <c r="F157" s="187"/>
    </row>
    <row r="158" spans="1:6" x14ac:dyDescent="0.25">
      <c r="A158" s="35">
        <v>2</v>
      </c>
      <c r="B158" s="4" t="s">
        <v>37</v>
      </c>
      <c r="C158" s="4" t="s">
        <v>332</v>
      </c>
      <c r="D158" s="5" t="s">
        <v>331</v>
      </c>
      <c r="E158" s="5">
        <v>5</v>
      </c>
      <c r="F158" s="195"/>
    </row>
    <row r="159" spans="1:6" x14ac:dyDescent="0.25">
      <c r="A159" s="35">
        <v>3</v>
      </c>
      <c r="B159" s="4" t="s">
        <v>37</v>
      </c>
      <c r="C159" s="4" t="s">
        <v>333</v>
      </c>
      <c r="D159" s="5" t="s">
        <v>334</v>
      </c>
      <c r="E159" s="5">
        <v>5</v>
      </c>
      <c r="F159" s="195"/>
    </row>
    <row r="160" spans="1:6" x14ac:dyDescent="0.25">
      <c r="A160" s="35">
        <v>4</v>
      </c>
      <c r="B160" s="4" t="s">
        <v>142</v>
      </c>
      <c r="C160" s="4" t="s">
        <v>335</v>
      </c>
      <c r="D160" s="5" t="s">
        <v>336</v>
      </c>
      <c r="E160" s="5">
        <v>6</v>
      </c>
      <c r="F160" s="195"/>
    </row>
    <row r="161" spans="1:6" x14ac:dyDescent="0.25">
      <c r="A161" s="35">
        <v>5</v>
      </c>
      <c r="B161" s="4" t="s">
        <v>201</v>
      </c>
      <c r="C161" s="4" t="s">
        <v>337</v>
      </c>
      <c r="D161" s="5" t="s">
        <v>338</v>
      </c>
      <c r="E161" s="5">
        <v>4</v>
      </c>
      <c r="F161" s="195"/>
    </row>
    <row r="162" spans="1:6" x14ac:dyDescent="0.25">
      <c r="A162" s="35">
        <v>6</v>
      </c>
      <c r="B162" s="4" t="s">
        <v>201</v>
      </c>
      <c r="C162" s="4" t="s">
        <v>339</v>
      </c>
      <c r="D162" s="5" t="s">
        <v>340</v>
      </c>
      <c r="E162" s="5">
        <v>4</v>
      </c>
      <c r="F162" s="195"/>
    </row>
    <row r="163" spans="1:6" x14ac:dyDescent="0.25">
      <c r="A163" s="35">
        <v>7</v>
      </c>
      <c r="B163" s="4" t="s">
        <v>201</v>
      </c>
      <c r="C163" s="4" t="s">
        <v>342</v>
      </c>
      <c r="D163" s="5" t="s">
        <v>341</v>
      </c>
      <c r="E163" s="5">
        <v>4</v>
      </c>
      <c r="F163" s="195"/>
    </row>
    <row r="164" spans="1:6" x14ac:dyDescent="0.25">
      <c r="A164" s="35">
        <v>8</v>
      </c>
      <c r="B164" s="4" t="s">
        <v>201</v>
      </c>
      <c r="C164" s="4" t="s">
        <v>342</v>
      </c>
      <c r="D164" s="5" t="s">
        <v>343</v>
      </c>
      <c r="E164" s="5">
        <v>4</v>
      </c>
      <c r="F164" s="195"/>
    </row>
    <row r="165" spans="1:6" x14ac:dyDescent="0.25">
      <c r="A165" s="35">
        <v>9</v>
      </c>
      <c r="B165" s="4" t="s">
        <v>201</v>
      </c>
      <c r="C165" s="4" t="s">
        <v>344</v>
      </c>
      <c r="D165" s="5" t="s">
        <v>345</v>
      </c>
      <c r="E165" s="5">
        <v>2</v>
      </c>
      <c r="F165" s="195"/>
    </row>
    <row r="166" spans="1:6" x14ac:dyDescent="0.25">
      <c r="A166" s="35">
        <v>10</v>
      </c>
      <c r="B166" s="4" t="s">
        <v>201</v>
      </c>
      <c r="C166" s="4" t="s">
        <v>342</v>
      </c>
      <c r="D166" s="5" t="s">
        <v>346</v>
      </c>
      <c r="E166" s="5">
        <v>2</v>
      </c>
      <c r="F166" s="195"/>
    </row>
    <row r="167" spans="1:6" x14ac:dyDescent="0.25">
      <c r="A167" s="35">
        <v>11</v>
      </c>
      <c r="B167" s="4" t="s">
        <v>201</v>
      </c>
      <c r="C167" s="4" t="s">
        <v>347</v>
      </c>
      <c r="D167" s="5" t="s">
        <v>348</v>
      </c>
      <c r="E167" s="5">
        <v>2</v>
      </c>
      <c r="F167" s="195"/>
    </row>
    <row r="168" spans="1:6" x14ac:dyDescent="0.25">
      <c r="A168" s="35">
        <v>12</v>
      </c>
      <c r="B168" s="4" t="s">
        <v>201</v>
      </c>
      <c r="C168" s="4" t="s">
        <v>349</v>
      </c>
      <c r="D168" s="5" t="s">
        <v>350</v>
      </c>
      <c r="E168" s="5">
        <v>4</v>
      </c>
      <c r="F168" s="195"/>
    </row>
    <row r="169" spans="1:6" x14ac:dyDescent="0.25">
      <c r="A169" s="35">
        <v>13</v>
      </c>
      <c r="B169" s="4" t="s">
        <v>365</v>
      </c>
      <c r="C169" s="4" t="s">
        <v>366</v>
      </c>
      <c r="D169" s="5" t="s">
        <v>367</v>
      </c>
      <c r="E169" s="5">
        <v>2</v>
      </c>
      <c r="F169" s="195"/>
    </row>
    <row r="170" spans="1:6" x14ac:dyDescent="0.25">
      <c r="A170" s="35">
        <v>14</v>
      </c>
      <c r="B170" s="4" t="s">
        <v>365</v>
      </c>
      <c r="C170" s="4" t="s">
        <v>368</v>
      </c>
      <c r="D170" s="5" t="s">
        <v>369</v>
      </c>
      <c r="E170" s="5">
        <v>2</v>
      </c>
      <c r="F170" s="195"/>
    </row>
    <row r="171" spans="1:6" x14ac:dyDescent="0.25">
      <c r="A171" s="35">
        <v>15</v>
      </c>
      <c r="B171" s="4" t="s">
        <v>365</v>
      </c>
      <c r="C171" s="4" t="s">
        <v>370</v>
      </c>
      <c r="D171" s="5" t="s">
        <v>371</v>
      </c>
      <c r="E171" s="5">
        <v>2</v>
      </c>
      <c r="F171" s="195"/>
    </row>
    <row r="172" spans="1:6" x14ac:dyDescent="0.25">
      <c r="A172" s="35">
        <v>16</v>
      </c>
      <c r="B172" s="4" t="s">
        <v>365</v>
      </c>
      <c r="C172" s="4" t="s">
        <v>368</v>
      </c>
      <c r="D172" s="5" t="s">
        <v>372</v>
      </c>
      <c r="E172" s="5">
        <v>2</v>
      </c>
      <c r="F172" s="195"/>
    </row>
    <row r="173" spans="1:6" x14ac:dyDescent="0.25">
      <c r="A173" s="35">
        <v>17</v>
      </c>
      <c r="B173" s="4" t="s">
        <v>365</v>
      </c>
      <c r="C173" s="4" t="s">
        <v>370</v>
      </c>
      <c r="D173" s="5" t="s">
        <v>373</v>
      </c>
      <c r="E173" s="5">
        <v>2</v>
      </c>
      <c r="F173" s="195"/>
    </row>
    <row r="174" spans="1:6" x14ac:dyDescent="0.25">
      <c r="A174" s="35">
        <v>18</v>
      </c>
      <c r="B174" s="4" t="s">
        <v>393</v>
      </c>
      <c r="C174" s="4" t="s">
        <v>395</v>
      </c>
      <c r="D174" s="5" t="s">
        <v>394</v>
      </c>
      <c r="E174" s="5">
        <v>2</v>
      </c>
      <c r="F174" s="195"/>
    </row>
    <row r="175" spans="1:6" ht="15.75" thickBot="1" x14ac:dyDescent="0.3">
      <c r="A175" s="36">
        <v>19</v>
      </c>
      <c r="B175" s="31" t="s">
        <v>454</v>
      </c>
      <c r="C175" s="31" t="s">
        <v>456</v>
      </c>
      <c r="D175" s="32" t="s">
        <v>455</v>
      </c>
      <c r="E175" s="32">
        <v>4</v>
      </c>
      <c r="F175" s="189"/>
    </row>
    <row r="176" spans="1:6" ht="15.75" thickBot="1" x14ac:dyDescent="0.3">
      <c r="A176" s="50" t="s">
        <v>240</v>
      </c>
      <c r="B176" s="227" t="s">
        <v>352</v>
      </c>
      <c r="C176" s="220"/>
      <c r="D176" s="228"/>
      <c r="E176" s="228"/>
      <c r="F176" s="51"/>
    </row>
    <row r="177" spans="1:6" x14ac:dyDescent="0.25">
      <c r="A177" s="46">
        <v>1</v>
      </c>
      <c r="B177" s="52" t="s">
        <v>353</v>
      </c>
      <c r="C177" s="52" t="s">
        <v>354</v>
      </c>
      <c r="D177" s="25" t="s">
        <v>355</v>
      </c>
      <c r="E177" s="25">
        <v>2</v>
      </c>
      <c r="F177" s="187"/>
    </row>
    <row r="178" spans="1:6" ht="15.75" thickBot="1" x14ac:dyDescent="0.3">
      <c r="A178" s="36">
        <v>2</v>
      </c>
      <c r="B178" s="31" t="s">
        <v>356</v>
      </c>
      <c r="C178" s="31" t="s">
        <v>357</v>
      </c>
      <c r="D178" s="32" t="s">
        <v>358</v>
      </c>
      <c r="E178" s="32">
        <v>2</v>
      </c>
      <c r="F178" s="189"/>
    </row>
    <row r="179" spans="1:6" ht="15.75" thickBot="1" x14ac:dyDescent="0.3">
      <c r="A179" s="50" t="s">
        <v>291</v>
      </c>
      <c r="B179" s="227" t="s">
        <v>298</v>
      </c>
      <c r="C179" s="220"/>
      <c r="D179" s="228"/>
      <c r="E179" s="228"/>
      <c r="F179" s="51"/>
    </row>
    <row r="180" spans="1:6" x14ac:dyDescent="0.25">
      <c r="A180" s="46">
        <v>1</v>
      </c>
      <c r="B180" s="52" t="s">
        <v>365</v>
      </c>
      <c r="C180" s="52" t="s">
        <v>375</v>
      </c>
      <c r="D180" s="25" t="s">
        <v>374</v>
      </c>
      <c r="E180" s="25">
        <v>2</v>
      </c>
      <c r="F180" s="187"/>
    </row>
    <row r="181" spans="1:6" x14ac:dyDescent="0.25">
      <c r="A181" s="35">
        <v>2</v>
      </c>
      <c r="B181" s="4" t="s">
        <v>365</v>
      </c>
      <c r="C181" s="4" t="s">
        <v>376</v>
      </c>
      <c r="D181" s="5" t="s">
        <v>378</v>
      </c>
      <c r="E181" s="5">
        <v>2</v>
      </c>
      <c r="F181" s="195"/>
    </row>
    <row r="182" spans="1:6" x14ac:dyDescent="0.25">
      <c r="A182" s="35">
        <v>3</v>
      </c>
      <c r="B182" s="4" t="s">
        <v>365</v>
      </c>
      <c r="C182" s="4" t="s">
        <v>377</v>
      </c>
      <c r="D182" s="5" t="s">
        <v>379</v>
      </c>
      <c r="E182" s="5">
        <v>2</v>
      </c>
      <c r="F182" s="195"/>
    </row>
    <row r="183" spans="1:6" x14ac:dyDescent="0.25">
      <c r="A183" s="35">
        <v>4</v>
      </c>
      <c r="B183" s="4" t="s">
        <v>365</v>
      </c>
      <c r="C183" s="4" t="s">
        <v>380</v>
      </c>
      <c r="D183" s="5" t="s">
        <v>383</v>
      </c>
      <c r="E183" s="5">
        <v>2</v>
      </c>
      <c r="F183" s="195"/>
    </row>
    <row r="184" spans="1:6" x14ac:dyDescent="0.25">
      <c r="A184" s="35">
        <v>5</v>
      </c>
      <c r="B184" s="4" t="s">
        <v>365</v>
      </c>
      <c r="C184" s="4" t="s">
        <v>381</v>
      </c>
      <c r="D184" s="5" t="s">
        <v>384</v>
      </c>
      <c r="E184" s="5">
        <v>2</v>
      </c>
      <c r="F184" s="195"/>
    </row>
    <row r="185" spans="1:6" x14ac:dyDescent="0.25">
      <c r="A185" s="35">
        <v>6</v>
      </c>
      <c r="B185" s="4" t="s">
        <v>365</v>
      </c>
      <c r="C185" s="4" t="s">
        <v>382</v>
      </c>
      <c r="D185" s="5" t="s">
        <v>385</v>
      </c>
      <c r="E185" s="5">
        <v>2</v>
      </c>
      <c r="F185" s="195"/>
    </row>
    <row r="186" spans="1:6" x14ac:dyDescent="0.25">
      <c r="A186" s="35">
        <v>7</v>
      </c>
      <c r="B186" s="4" t="s">
        <v>365</v>
      </c>
      <c r="C186" s="4" t="s">
        <v>387</v>
      </c>
      <c r="D186" s="5" t="s">
        <v>388</v>
      </c>
      <c r="E186" s="5">
        <v>2</v>
      </c>
      <c r="F186" s="195"/>
    </row>
    <row r="187" spans="1:6" x14ac:dyDescent="0.25">
      <c r="A187" s="35">
        <v>8</v>
      </c>
      <c r="B187" s="4" t="s">
        <v>365</v>
      </c>
      <c r="C187" s="4" t="s">
        <v>386</v>
      </c>
      <c r="D187" s="5" t="s">
        <v>389</v>
      </c>
      <c r="E187" s="5">
        <v>2</v>
      </c>
      <c r="F187" s="195"/>
    </row>
    <row r="188" spans="1:6" ht="15.75" thickBot="1" x14ac:dyDescent="0.3">
      <c r="A188" s="36">
        <v>9</v>
      </c>
      <c r="B188" s="31" t="s">
        <v>402</v>
      </c>
      <c r="C188" s="31" t="s">
        <v>404</v>
      </c>
      <c r="D188" s="32" t="s">
        <v>403</v>
      </c>
      <c r="E188" s="32">
        <v>2</v>
      </c>
      <c r="F188" s="189"/>
    </row>
    <row r="189" spans="1:6" ht="15.75" thickBot="1" x14ac:dyDescent="0.3">
      <c r="A189" s="39" t="s">
        <v>297</v>
      </c>
      <c r="B189" s="60" t="s">
        <v>405</v>
      </c>
      <c r="C189" s="20"/>
      <c r="D189" s="229"/>
      <c r="E189" s="229"/>
      <c r="F189" s="21"/>
    </row>
    <row r="190" spans="1:6" x14ac:dyDescent="0.25">
      <c r="A190" s="85">
        <v>1</v>
      </c>
      <c r="B190" s="52" t="s">
        <v>406</v>
      </c>
      <c r="C190" s="52" t="s">
        <v>422</v>
      </c>
      <c r="D190" s="147" t="s">
        <v>444</v>
      </c>
      <c r="E190" s="25">
        <v>1</v>
      </c>
      <c r="F190" s="187"/>
    </row>
    <row r="191" spans="1:6" x14ac:dyDescent="0.25">
      <c r="A191" s="86">
        <v>2</v>
      </c>
      <c r="B191" s="4" t="s">
        <v>407</v>
      </c>
      <c r="C191" s="4" t="s">
        <v>423</v>
      </c>
      <c r="D191" s="8" t="s">
        <v>445</v>
      </c>
      <c r="E191" s="5">
        <v>2</v>
      </c>
      <c r="F191" s="195"/>
    </row>
    <row r="192" spans="1:6" x14ac:dyDescent="0.25">
      <c r="A192" s="86">
        <v>3</v>
      </c>
      <c r="B192" s="4" t="s">
        <v>408</v>
      </c>
      <c r="C192" s="4" t="s">
        <v>409</v>
      </c>
      <c r="D192" s="8" t="s">
        <v>446</v>
      </c>
      <c r="E192" s="5">
        <v>2</v>
      </c>
      <c r="F192" s="195"/>
    </row>
    <row r="193" spans="1:7" x14ac:dyDescent="0.25">
      <c r="A193" s="86">
        <v>4</v>
      </c>
      <c r="B193" s="4" t="s">
        <v>410</v>
      </c>
      <c r="C193" s="4" t="s">
        <v>411</v>
      </c>
      <c r="D193" s="8" t="s">
        <v>447</v>
      </c>
      <c r="E193" s="5">
        <v>1</v>
      </c>
      <c r="F193" s="195"/>
    </row>
    <row r="194" spans="1:7" x14ac:dyDescent="0.25">
      <c r="A194" s="86">
        <v>5</v>
      </c>
      <c r="B194" s="4" t="s">
        <v>412</v>
      </c>
      <c r="C194" s="4" t="s">
        <v>413</v>
      </c>
      <c r="D194" s="8" t="s">
        <v>448</v>
      </c>
      <c r="E194" s="5">
        <v>1</v>
      </c>
      <c r="F194" s="195"/>
    </row>
    <row r="195" spans="1:7" x14ac:dyDescent="0.25">
      <c r="A195" s="86">
        <v>6</v>
      </c>
      <c r="B195" s="4" t="s">
        <v>414</v>
      </c>
      <c r="C195" s="4" t="s">
        <v>415</v>
      </c>
      <c r="D195" s="8" t="s">
        <v>449</v>
      </c>
      <c r="E195" s="5">
        <v>1</v>
      </c>
      <c r="F195" s="195"/>
    </row>
    <row r="196" spans="1:7" x14ac:dyDescent="0.25">
      <c r="A196" s="35">
        <v>7</v>
      </c>
      <c r="B196" s="4" t="s">
        <v>416</v>
      </c>
      <c r="C196" s="4" t="s">
        <v>417</v>
      </c>
      <c r="D196" s="8" t="s">
        <v>449</v>
      </c>
      <c r="E196" s="5">
        <v>1</v>
      </c>
      <c r="F196" s="195"/>
    </row>
    <row r="197" spans="1:7" x14ac:dyDescent="0.25">
      <c r="A197" s="35">
        <v>8</v>
      </c>
      <c r="B197" s="4" t="s">
        <v>414</v>
      </c>
      <c r="C197" s="4" t="s">
        <v>418</v>
      </c>
      <c r="D197" s="8" t="s">
        <v>450</v>
      </c>
      <c r="E197" s="5">
        <v>1</v>
      </c>
      <c r="F197" s="195"/>
    </row>
    <row r="198" spans="1:7" x14ac:dyDescent="0.25">
      <c r="A198" s="35">
        <v>9</v>
      </c>
      <c r="B198" s="4" t="s">
        <v>419</v>
      </c>
      <c r="C198" s="4" t="s">
        <v>420</v>
      </c>
      <c r="D198" s="8" t="s">
        <v>451</v>
      </c>
      <c r="E198" s="5">
        <v>1</v>
      </c>
      <c r="F198" s="195"/>
    </row>
    <row r="199" spans="1:7" ht="15.75" thickBot="1" x14ac:dyDescent="0.3">
      <c r="A199" s="36">
        <v>10</v>
      </c>
      <c r="B199" s="31" t="s">
        <v>412</v>
      </c>
      <c r="C199" s="31" t="s">
        <v>421</v>
      </c>
      <c r="D199" s="148" t="s">
        <v>452</v>
      </c>
      <c r="E199" s="32">
        <v>1</v>
      </c>
      <c r="F199" s="189"/>
    </row>
    <row r="200" spans="1:7" ht="15.75" thickBot="1" x14ac:dyDescent="0.3">
      <c r="A200" s="111" t="s">
        <v>462</v>
      </c>
      <c r="B200" s="219" t="s">
        <v>436</v>
      </c>
      <c r="C200" s="219"/>
      <c r="D200" s="218"/>
      <c r="E200" s="218"/>
      <c r="F200" s="51"/>
    </row>
    <row r="201" spans="1:7" ht="18.75" customHeight="1" thickBot="1" x14ac:dyDescent="0.3">
      <c r="A201" s="149">
        <v>1</v>
      </c>
      <c r="B201" s="150" t="s">
        <v>437</v>
      </c>
      <c r="C201" s="160" t="s">
        <v>715</v>
      </c>
      <c r="D201" s="170" t="s">
        <v>694</v>
      </c>
      <c r="E201" s="161">
        <v>1</v>
      </c>
      <c r="F201" s="243"/>
      <c r="G201" s="171"/>
    </row>
    <row r="202" spans="1:7" ht="15.75" thickBot="1" x14ac:dyDescent="0.3">
      <c r="A202" s="39" t="s">
        <v>351</v>
      </c>
      <c r="B202" s="230" t="s">
        <v>443</v>
      </c>
      <c r="C202" s="60"/>
      <c r="D202" s="42"/>
      <c r="E202" s="42"/>
      <c r="F202" s="21"/>
    </row>
    <row r="203" spans="1:7" x14ac:dyDescent="0.25">
      <c r="A203" s="46">
        <v>1</v>
      </c>
      <c r="B203" s="69" t="s">
        <v>438</v>
      </c>
      <c r="C203" s="94" t="s">
        <v>439</v>
      </c>
      <c r="D203" s="1" t="s">
        <v>440</v>
      </c>
      <c r="E203" s="71">
        <v>1</v>
      </c>
      <c r="F203" s="187"/>
    </row>
    <row r="204" spans="1:7" ht="15.75" thickBot="1" x14ac:dyDescent="0.3">
      <c r="A204" s="36">
        <v>2</v>
      </c>
      <c r="B204" s="95" t="s">
        <v>438</v>
      </c>
      <c r="C204" s="72" t="s">
        <v>441</v>
      </c>
      <c r="D204" s="29" t="s">
        <v>442</v>
      </c>
      <c r="E204" s="74">
        <v>1</v>
      </c>
      <c r="F204" s="189"/>
    </row>
    <row r="205" spans="1:7" ht="15.75" thickBot="1" x14ac:dyDescent="0.3">
      <c r="A205" s="50" t="s">
        <v>364</v>
      </c>
      <c r="B205" s="227" t="s">
        <v>468</v>
      </c>
      <c r="C205" s="227"/>
      <c r="D205" s="226"/>
      <c r="E205" s="226"/>
      <c r="F205" s="51"/>
    </row>
    <row r="206" spans="1:7" x14ac:dyDescent="0.25">
      <c r="A206" s="46">
        <v>1</v>
      </c>
      <c r="B206" s="52" t="s">
        <v>627</v>
      </c>
      <c r="C206" s="127" t="s">
        <v>467</v>
      </c>
      <c r="D206" s="25" t="s">
        <v>465</v>
      </c>
      <c r="E206" s="25">
        <v>2</v>
      </c>
      <c r="F206" s="187"/>
    </row>
    <row r="207" spans="1:7" x14ac:dyDescent="0.25">
      <c r="A207" s="35">
        <f>+A206+1</f>
        <v>2</v>
      </c>
      <c r="B207" s="4" t="s">
        <v>628</v>
      </c>
      <c r="C207" s="13" t="s">
        <v>469</v>
      </c>
      <c r="D207" s="5" t="s">
        <v>464</v>
      </c>
      <c r="E207" s="5">
        <v>2</v>
      </c>
      <c r="F207" s="195"/>
    </row>
    <row r="208" spans="1:7" x14ac:dyDescent="0.25">
      <c r="A208" s="35">
        <f t="shared" ref="A208:A209" si="4">+A207+1</f>
        <v>3</v>
      </c>
      <c r="B208" s="4" t="s">
        <v>629</v>
      </c>
      <c r="C208" s="13" t="s">
        <v>470</v>
      </c>
      <c r="D208" s="5" t="s">
        <v>463</v>
      </c>
      <c r="E208" s="5">
        <v>2</v>
      </c>
      <c r="F208" s="195"/>
    </row>
    <row r="209" spans="1:6" ht="15.75" thickBot="1" x14ac:dyDescent="0.3">
      <c r="A209" s="36">
        <f t="shared" si="4"/>
        <v>4</v>
      </c>
      <c r="B209" s="31" t="s">
        <v>630</v>
      </c>
      <c r="C209" s="128" t="s">
        <v>471</v>
      </c>
      <c r="D209" s="32" t="s">
        <v>466</v>
      </c>
      <c r="E209" s="32">
        <v>4</v>
      </c>
      <c r="F209" s="189"/>
    </row>
    <row r="210" spans="1:6" ht="15.75" thickBot="1" x14ac:dyDescent="0.3">
      <c r="A210" s="244" t="s">
        <v>492</v>
      </c>
      <c r="B210" s="60"/>
      <c r="C210" s="60"/>
      <c r="D210" s="60"/>
      <c r="E210" s="60"/>
      <c r="F210" s="21"/>
    </row>
    <row r="211" spans="1:6" x14ac:dyDescent="0.25">
      <c r="A211" s="62" t="s">
        <v>85</v>
      </c>
      <c r="B211" s="53" t="s">
        <v>138</v>
      </c>
      <c r="C211" s="48" t="s">
        <v>474</v>
      </c>
      <c r="D211" s="61" t="s">
        <v>475</v>
      </c>
      <c r="E211" s="1">
        <v>10</v>
      </c>
      <c r="F211" s="187"/>
    </row>
    <row r="212" spans="1:6" x14ac:dyDescent="0.25">
      <c r="A212" s="63" t="s">
        <v>88</v>
      </c>
      <c r="B212" s="55" t="s">
        <v>142</v>
      </c>
      <c r="C212" s="44" t="s">
        <v>476</v>
      </c>
      <c r="D212" s="9" t="s">
        <v>477</v>
      </c>
      <c r="E212" s="9">
        <v>6</v>
      </c>
      <c r="F212" s="195"/>
    </row>
    <row r="213" spans="1:6" x14ac:dyDescent="0.25">
      <c r="A213" s="63" t="s">
        <v>89</v>
      </c>
      <c r="B213" s="55" t="s">
        <v>478</v>
      </c>
      <c r="C213" s="44" t="s">
        <v>479</v>
      </c>
      <c r="D213" s="9" t="s">
        <v>480</v>
      </c>
      <c r="E213" s="9">
        <v>6</v>
      </c>
      <c r="F213" s="195"/>
    </row>
    <row r="214" spans="1:6" x14ac:dyDescent="0.25">
      <c r="A214" s="63" t="s">
        <v>90</v>
      </c>
      <c r="B214" s="55" t="s">
        <v>37</v>
      </c>
      <c r="C214" s="44" t="s">
        <v>493</v>
      </c>
      <c r="D214" s="9" t="s">
        <v>481</v>
      </c>
      <c r="E214" s="9">
        <v>6</v>
      </c>
      <c r="F214" s="195"/>
    </row>
    <row r="215" spans="1:6" x14ac:dyDescent="0.25">
      <c r="A215" s="63" t="s">
        <v>91</v>
      </c>
      <c r="B215" s="55" t="s">
        <v>37</v>
      </c>
      <c r="C215" s="44" t="s">
        <v>482</v>
      </c>
      <c r="D215" s="9" t="s">
        <v>483</v>
      </c>
      <c r="E215" s="9">
        <v>10</v>
      </c>
      <c r="F215" s="195"/>
    </row>
    <row r="216" spans="1:6" x14ac:dyDescent="0.25">
      <c r="A216" s="63" t="s">
        <v>93</v>
      </c>
      <c r="B216" s="55" t="s">
        <v>67</v>
      </c>
      <c r="C216" s="4" t="s">
        <v>494</v>
      </c>
      <c r="D216" s="9" t="s">
        <v>484</v>
      </c>
      <c r="E216" s="9">
        <v>6</v>
      </c>
      <c r="F216" s="195"/>
    </row>
    <row r="217" spans="1:6" x14ac:dyDescent="0.25">
      <c r="A217" s="63" t="s">
        <v>94</v>
      </c>
      <c r="B217" s="55" t="s">
        <v>485</v>
      </c>
      <c r="C217" s="4" t="s">
        <v>486</v>
      </c>
      <c r="D217" s="9" t="s">
        <v>487</v>
      </c>
      <c r="E217" s="9">
        <v>2</v>
      </c>
      <c r="F217" s="195"/>
    </row>
    <row r="218" spans="1:6" x14ac:dyDescent="0.25">
      <c r="A218" s="63" t="s">
        <v>97</v>
      </c>
      <c r="B218" s="55" t="s">
        <v>485</v>
      </c>
      <c r="C218" s="4" t="s">
        <v>488</v>
      </c>
      <c r="D218" s="9" t="s">
        <v>487</v>
      </c>
      <c r="E218" s="9">
        <v>2</v>
      </c>
      <c r="F218" s="195"/>
    </row>
    <row r="219" spans="1:6" x14ac:dyDescent="0.25">
      <c r="A219" s="63" t="s">
        <v>101</v>
      </c>
      <c r="B219" s="55" t="s">
        <v>67</v>
      </c>
      <c r="C219" s="4" t="s">
        <v>495</v>
      </c>
      <c r="D219" s="9" t="s">
        <v>489</v>
      </c>
      <c r="E219" s="9">
        <v>5</v>
      </c>
      <c r="F219" s="195"/>
    </row>
    <row r="220" spans="1:6" ht="15.75" thickBot="1" x14ac:dyDescent="0.3">
      <c r="A220" s="245" t="s">
        <v>102</v>
      </c>
      <c r="B220" s="38" t="s">
        <v>485</v>
      </c>
      <c r="C220" s="31" t="s">
        <v>490</v>
      </c>
      <c r="D220" s="29" t="s">
        <v>491</v>
      </c>
      <c r="E220" s="29">
        <v>2</v>
      </c>
      <c r="F220" s="189"/>
    </row>
    <row r="221" spans="1:6" ht="15.75" thickBot="1" x14ac:dyDescent="0.3">
      <c r="A221" s="283" t="s">
        <v>503</v>
      </c>
      <c r="B221" s="284"/>
      <c r="C221" s="60"/>
      <c r="D221" s="65"/>
      <c r="E221" s="65"/>
      <c r="F221" s="21"/>
    </row>
    <row r="222" spans="1:6" x14ac:dyDescent="0.25">
      <c r="A222" s="46" t="s">
        <v>85</v>
      </c>
      <c r="B222" s="52" t="s">
        <v>496</v>
      </c>
      <c r="C222" s="52" t="s">
        <v>497</v>
      </c>
      <c r="D222" s="25" t="s">
        <v>498</v>
      </c>
      <c r="E222" s="25">
        <v>10</v>
      </c>
      <c r="F222" s="187"/>
    </row>
    <row r="223" spans="1:6" x14ac:dyDescent="0.25">
      <c r="A223" s="35" t="s">
        <v>88</v>
      </c>
      <c r="B223" s="4" t="s">
        <v>581</v>
      </c>
      <c r="C223" s="4" t="s">
        <v>499</v>
      </c>
      <c r="D223" s="5" t="s">
        <v>500</v>
      </c>
      <c r="E223" s="5">
        <v>10</v>
      </c>
      <c r="F223" s="195"/>
    </row>
    <row r="224" spans="1:6" ht="15.75" thickBot="1" x14ac:dyDescent="0.3">
      <c r="A224" s="36" t="s">
        <v>89</v>
      </c>
      <c r="B224" s="31" t="s">
        <v>580</v>
      </c>
      <c r="C224" s="31" t="s">
        <v>501</v>
      </c>
      <c r="D224" s="32" t="s">
        <v>502</v>
      </c>
      <c r="E224" s="32">
        <v>10</v>
      </c>
      <c r="F224" s="189"/>
    </row>
    <row r="225" spans="1:6" ht="15.75" thickBot="1" x14ac:dyDescent="0.3">
      <c r="A225" s="285" t="s">
        <v>553</v>
      </c>
      <c r="B225" s="286"/>
      <c r="C225" s="286"/>
      <c r="D225" s="286"/>
      <c r="E225" s="286"/>
      <c r="F225" s="51"/>
    </row>
    <row r="226" spans="1:6" x14ac:dyDescent="0.25">
      <c r="A226" s="85" t="s">
        <v>85</v>
      </c>
      <c r="B226" s="69" t="s">
        <v>504</v>
      </c>
      <c r="C226" s="70" t="s">
        <v>505</v>
      </c>
      <c r="D226" s="71" t="s">
        <v>172</v>
      </c>
      <c r="E226" s="25">
        <v>1</v>
      </c>
      <c r="F226" s="187"/>
    </row>
    <row r="227" spans="1:6" x14ac:dyDescent="0.25">
      <c r="A227" s="86" t="s">
        <v>88</v>
      </c>
      <c r="B227" s="12" t="s">
        <v>393</v>
      </c>
      <c r="C227" s="66" t="s">
        <v>506</v>
      </c>
      <c r="D227" s="11" t="s">
        <v>507</v>
      </c>
      <c r="E227" s="5">
        <v>2</v>
      </c>
      <c r="F227" s="195"/>
    </row>
    <row r="228" spans="1:6" x14ac:dyDescent="0.25">
      <c r="A228" s="86" t="s">
        <v>89</v>
      </c>
      <c r="B228" s="12" t="s">
        <v>508</v>
      </c>
      <c r="C228" s="66" t="s">
        <v>509</v>
      </c>
      <c r="D228" s="11" t="s">
        <v>510</v>
      </c>
      <c r="E228" s="5">
        <v>15</v>
      </c>
      <c r="F228" s="195"/>
    </row>
    <row r="229" spans="1:6" x14ac:dyDescent="0.25">
      <c r="A229" s="86" t="s">
        <v>90</v>
      </c>
      <c r="B229" s="12" t="s">
        <v>201</v>
      </c>
      <c r="C229" s="66" t="s">
        <v>511</v>
      </c>
      <c r="D229" s="11" t="s">
        <v>512</v>
      </c>
      <c r="E229" s="5">
        <v>5</v>
      </c>
      <c r="F229" s="195"/>
    </row>
    <row r="230" spans="1:6" x14ac:dyDescent="0.25">
      <c r="A230" s="86" t="s">
        <v>91</v>
      </c>
      <c r="B230" s="12" t="s">
        <v>201</v>
      </c>
      <c r="C230" s="66" t="s">
        <v>513</v>
      </c>
      <c r="D230" s="11" t="s">
        <v>514</v>
      </c>
      <c r="E230" s="5">
        <v>2</v>
      </c>
      <c r="F230" s="195"/>
    </row>
    <row r="231" spans="1:6" x14ac:dyDescent="0.25">
      <c r="A231" s="86" t="s">
        <v>93</v>
      </c>
      <c r="B231" s="12" t="s">
        <v>193</v>
      </c>
      <c r="C231" s="66" t="s">
        <v>515</v>
      </c>
      <c r="D231" s="11" t="s">
        <v>516</v>
      </c>
      <c r="E231" s="5">
        <v>8</v>
      </c>
      <c r="F231" s="195"/>
    </row>
    <row r="232" spans="1:6" x14ac:dyDescent="0.25">
      <c r="A232" s="86" t="s">
        <v>94</v>
      </c>
      <c r="B232" s="12" t="s">
        <v>485</v>
      </c>
      <c r="C232" s="66" t="s">
        <v>517</v>
      </c>
      <c r="D232" s="11" t="s">
        <v>518</v>
      </c>
      <c r="E232" s="5">
        <v>9</v>
      </c>
      <c r="F232" s="195"/>
    </row>
    <row r="233" spans="1:6" x14ac:dyDescent="0.25">
      <c r="A233" s="86" t="s">
        <v>97</v>
      </c>
      <c r="B233" s="12" t="s">
        <v>485</v>
      </c>
      <c r="C233" s="66" t="s">
        <v>519</v>
      </c>
      <c r="D233" s="11" t="s">
        <v>520</v>
      </c>
      <c r="E233" s="5">
        <v>12</v>
      </c>
      <c r="F233" s="195"/>
    </row>
    <row r="234" spans="1:6" x14ac:dyDescent="0.25">
      <c r="A234" s="86" t="s">
        <v>101</v>
      </c>
      <c r="B234" s="12" t="s">
        <v>485</v>
      </c>
      <c r="C234" s="66" t="s">
        <v>521</v>
      </c>
      <c r="D234" s="11" t="s">
        <v>522</v>
      </c>
      <c r="E234" s="5">
        <v>15</v>
      </c>
      <c r="F234" s="195"/>
    </row>
    <row r="235" spans="1:6" x14ac:dyDescent="0.25">
      <c r="A235" s="86" t="s">
        <v>102</v>
      </c>
      <c r="B235" s="12" t="s">
        <v>37</v>
      </c>
      <c r="C235" s="66" t="s">
        <v>523</v>
      </c>
      <c r="D235" s="11" t="s">
        <v>334</v>
      </c>
      <c r="E235" s="5">
        <v>8</v>
      </c>
      <c r="F235" s="195"/>
    </row>
    <row r="236" spans="1:6" x14ac:dyDescent="0.25">
      <c r="A236" s="86" t="s">
        <v>103</v>
      </c>
      <c r="B236" s="12" t="s">
        <v>37</v>
      </c>
      <c r="C236" s="66" t="s">
        <v>524</v>
      </c>
      <c r="D236" s="11" t="s">
        <v>331</v>
      </c>
      <c r="E236" s="5">
        <v>15</v>
      </c>
      <c r="F236" s="195"/>
    </row>
    <row r="237" spans="1:6" x14ac:dyDescent="0.25">
      <c r="A237" s="86" t="s">
        <v>106</v>
      </c>
      <c r="B237" s="12" t="s">
        <v>37</v>
      </c>
      <c r="C237" s="66" t="s">
        <v>525</v>
      </c>
      <c r="D237" s="11" t="s">
        <v>526</v>
      </c>
      <c r="E237" s="5">
        <v>15</v>
      </c>
      <c r="F237" s="195"/>
    </row>
    <row r="238" spans="1:6" x14ac:dyDescent="0.25">
      <c r="A238" s="86" t="s">
        <v>109</v>
      </c>
      <c r="B238" s="12" t="s">
        <v>67</v>
      </c>
      <c r="C238" s="66" t="s">
        <v>527</v>
      </c>
      <c r="D238" s="11" t="s">
        <v>336</v>
      </c>
      <c r="E238" s="5">
        <v>15</v>
      </c>
      <c r="F238" s="195"/>
    </row>
    <row r="239" spans="1:6" x14ac:dyDescent="0.25">
      <c r="A239" s="86" t="s">
        <v>110</v>
      </c>
      <c r="B239" s="12" t="s">
        <v>67</v>
      </c>
      <c r="C239" s="66" t="s">
        <v>528</v>
      </c>
      <c r="D239" s="11" t="s">
        <v>529</v>
      </c>
      <c r="E239" s="5">
        <v>15</v>
      </c>
      <c r="F239" s="195"/>
    </row>
    <row r="240" spans="1:6" x14ac:dyDescent="0.25">
      <c r="A240" s="86" t="s">
        <v>530</v>
      </c>
      <c r="B240" s="12" t="s">
        <v>531</v>
      </c>
      <c r="C240" s="66" t="s">
        <v>532</v>
      </c>
      <c r="D240" s="11" t="s">
        <v>533</v>
      </c>
      <c r="E240" s="5">
        <v>6</v>
      </c>
      <c r="F240" s="195"/>
    </row>
    <row r="241" spans="1:6" x14ac:dyDescent="0.25">
      <c r="A241" s="86" t="s">
        <v>534</v>
      </c>
      <c r="B241" s="12" t="s">
        <v>535</v>
      </c>
      <c r="C241" s="66" t="s">
        <v>536</v>
      </c>
      <c r="D241" s="11" t="s">
        <v>537</v>
      </c>
      <c r="E241" s="5">
        <v>5</v>
      </c>
      <c r="F241" s="195"/>
    </row>
    <row r="242" spans="1:6" x14ac:dyDescent="0.25">
      <c r="A242" s="86" t="s">
        <v>538</v>
      </c>
      <c r="B242" s="12" t="s">
        <v>535</v>
      </c>
      <c r="C242" s="66" t="s">
        <v>539</v>
      </c>
      <c r="D242" s="11" t="s">
        <v>540</v>
      </c>
      <c r="E242" s="5">
        <v>10</v>
      </c>
      <c r="F242" s="195"/>
    </row>
    <row r="243" spans="1:6" x14ac:dyDescent="0.25">
      <c r="A243" s="86" t="s">
        <v>541</v>
      </c>
      <c r="B243" s="12" t="s">
        <v>138</v>
      </c>
      <c r="C243" s="66" t="s">
        <v>542</v>
      </c>
      <c r="D243" s="11" t="s">
        <v>543</v>
      </c>
      <c r="E243" s="5">
        <v>6</v>
      </c>
      <c r="F243" s="195"/>
    </row>
    <row r="244" spans="1:6" x14ac:dyDescent="0.25">
      <c r="A244" s="86" t="s">
        <v>544</v>
      </c>
      <c r="B244" s="12" t="s">
        <v>138</v>
      </c>
      <c r="C244" s="66" t="s">
        <v>545</v>
      </c>
      <c r="D244" s="11" t="s">
        <v>546</v>
      </c>
      <c r="E244" s="5">
        <v>6</v>
      </c>
      <c r="F244" s="195"/>
    </row>
    <row r="245" spans="1:6" x14ac:dyDescent="0.25">
      <c r="A245" s="86" t="s">
        <v>547</v>
      </c>
      <c r="B245" s="12" t="s">
        <v>138</v>
      </c>
      <c r="C245" s="66" t="s">
        <v>548</v>
      </c>
      <c r="D245" s="11" t="s">
        <v>549</v>
      </c>
      <c r="E245" s="5">
        <v>10</v>
      </c>
      <c r="F245" s="195"/>
    </row>
    <row r="246" spans="1:6" ht="15.75" thickBot="1" x14ac:dyDescent="0.3">
      <c r="A246" s="87" t="s">
        <v>550</v>
      </c>
      <c r="B246" s="72" t="s">
        <v>138</v>
      </c>
      <c r="C246" s="73" t="s">
        <v>551</v>
      </c>
      <c r="D246" s="74" t="s">
        <v>552</v>
      </c>
      <c r="E246" s="32">
        <v>10</v>
      </c>
      <c r="F246" s="189"/>
    </row>
    <row r="247" spans="1:6" ht="15.75" thickBot="1" x14ac:dyDescent="0.3">
      <c r="A247" s="283" t="s">
        <v>575</v>
      </c>
      <c r="B247" s="284"/>
      <c r="C247" s="284"/>
      <c r="D247" s="284"/>
      <c r="E247" s="284"/>
      <c r="F247" s="21"/>
    </row>
    <row r="248" spans="1:6" x14ac:dyDescent="0.25">
      <c r="A248" s="46" t="s">
        <v>85</v>
      </c>
      <c r="B248" s="76" t="s">
        <v>37</v>
      </c>
      <c r="C248" s="76" t="s">
        <v>37</v>
      </c>
      <c r="D248" s="25" t="s">
        <v>554</v>
      </c>
      <c r="E248" s="77">
        <v>14</v>
      </c>
      <c r="F248" s="187"/>
    </row>
    <row r="249" spans="1:6" x14ac:dyDescent="0.25">
      <c r="A249" s="35" t="s">
        <v>88</v>
      </c>
      <c r="B249" s="68" t="s">
        <v>576</v>
      </c>
      <c r="C249" s="68" t="s">
        <v>555</v>
      </c>
      <c r="D249" s="5" t="s">
        <v>556</v>
      </c>
      <c r="E249" s="75">
        <v>32</v>
      </c>
      <c r="F249" s="195"/>
    </row>
    <row r="250" spans="1:6" x14ac:dyDescent="0.25">
      <c r="A250" s="35" t="s">
        <v>89</v>
      </c>
      <c r="B250" s="68" t="s">
        <v>557</v>
      </c>
      <c r="C250" s="68" t="s">
        <v>557</v>
      </c>
      <c r="D250" s="5" t="s">
        <v>558</v>
      </c>
      <c r="E250" s="75">
        <v>1</v>
      </c>
      <c r="F250" s="195"/>
    </row>
    <row r="251" spans="1:6" x14ac:dyDescent="0.25">
      <c r="A251" s="35" t="s">
        <v>90</v>
      </c>
      <c r="B251" s="68" t="s">
        <v>577</v>
      </c>
      <c r="C251" s="68" t="s">
        <v>559</v>
      </c>
      <c r="D251" s="5" t="s">
        <v>560</v>
      </c>
      <c r="E251" s="75">
        <v>15</v>
      </c>
      <c r="F251" s="195"/>
    </row>
    <row r="252" spans="1:6" x14ac:dyDescent="0.25">
      <c r="A252" s="35" t="s">
        <v>91</v>
      </c>
      <c r="B252" s="68" t="s">
        <v>576</v>
      </c>
      <c r="C252" s="68" t="s">
        <v>561</v>
      </c>
      <c r="D252" s="5" t="s">
        <v>562</v>
      </c>
      <c r="E252" s="75">
        <v>4</v>
      </c>
      <c r="F252" s="195"/>
    </row>
    <row r="253" spans="1:6" x14ac:dyDescent="0.25">
      <c r="A253" s="35" t="s">
        <v>93</v>
      </c>
      <c r="B253" s="68" t="s">
        <v>563</v>
      </c>
      <c r="C253" s="68" t="s">
        <v>563</v>
      </c>
      <c r="D253" s="5" t="s">
        <v>564</v>
      </c>
      <c r="E253" s="75">
        <v>20</v>
      </c>
      <c r="F253" s="195"/>
    </row>
    <row r="254" spans="1:6" x14ac:dyDescent="0.25">
      <c r="A254" s="35" t="s">
        <v>94</v>
      </c>
      <c r="B254" s="68" t="s">
        <v>565</v>
      </c>
      <c r="C254" s="68" t="s">
        <v>565</v>
      </c>
      <c r="D254" s="5" t="s">
        <v>566</v>
      </c>
      <c r="E254" s="75">
        <v>12</v>
      </c>
      <c r="F254" s="195"/>
    </row>
    <row r="255" spans="1:6" x14ac:dyDescent="0.25">
      <c r="A255" s="35" t="s">
        <v>97</v>
      </c>
      <c r="B255" s="68" t="s">
        <v>578</v>
      </c>
      <c r="C255" s="68" t="s">
        <v>567</v>
      </c>
      <c r="D255" s="5" t="s">
        <v>568</v>
      </c>
      <c r="E255" s="75">
        <v>8</v>
      </c>
      <c r="F255" s="195"/>
    </row>
    <row r="256" spans="1:6" x14ac:dyDescent="0.25">
      <c r="A256" s="35" t="s">
        <v>101</v>
      </c>
      <c r="B256" s="68" t="s">
        <v>579</v>
      </c>
      <c r="C256" s="68" t="s">
        <v>569</v>
      </c>
      <c r="D256" s="5" t="s">
        <v>570</v>
      </c>
      <c r="E256" s="75">
        <v>14</v>
      </c>
      <c r="F256" s="195"/>
    </row>
    <row r="257" spans="1:6" x14ac:dyDescent="0.25">
      <c r="A257" s="35" t="s">
        <v>102</v>
      </c>
      <c r="B257" s="68" t="s">
        <v>193</v>
      </c>
      <c r="C257" s="68" t="s">
        <v>571</v>
      </c>
      <c r="D257" s="5" t="s">
        <v>572</v>
      </c>
      <c r="E257" s="75">
        <v>24</v>
      </c>
      <c r="F257" s="195"/>
    </row>
    <row r="258" spans="1:6" ht="15.75" thickBot="1" x14ac:dyDescent="0.3">
      <c r="A258" s="36" t="s">
        <v>103</v>
      </c>
      <c r="B258" s="246" t="s">
        <v>573</v>
      </c>
      <c r="C258" s="246" t="s">
        <v>573</v>
      </c>
      <c r="D258" s="32" t="s">
        <v>574</v>
      </c>
      <c r="E258" s="247">
        <v>4</v>
      </c>
      <c r="F258" s="189"/>
    </row>
    <row r="259" spans="1:6" ht="15.75" thickBot="1" x14ac:dyDescent="0.3">
      <c r="A259" s="279" t="s">
        <v>593</v>
      </c>
      <c r="B259" s="280"/>
      <c r="C259" s="280"/>
      <c r="D259" s="280"/>
      <c r="E259" s="280"/>
      <c r="F259" s="21"/>
    </row>
    <row r="260" spans="1:6" x14ac:dyDescent="0.25">
      <c r="A260" s="88" t="s">
        <v>85</v>
      </c>
      <c r="B260" s="82" t="s">
        <v>582</v>
      </c>
      <c r="C260" s="83" t="s">
        <v>583</v>
      </c>
      <c r="D260" s="84" t="s">
        <v>584</v>
      </c>
      <c r="E260" s="84">
        <v>2</v>
      </c>
      <c r="F260" s="187"/>
    </row>
    <row r="261" spans="1:6" x14ac:dyDescent="0.25">
      <c r="A261" s="89" t="s">
        <v>88</v>
      </c>
      <c r="B261" s="78" t="s">
        <v>582</v>
      </c>
      <c r="C261" s="79" t="s">
        <v>585</v>
      </c>
      <c r="D261" s="80" t="s">
        <v>584</v>
      </c>
      <c r="E261" s="80">
        <v>2</v>
      </c>
      <c r="F261" s="195"/>
    </row>
    <row r="262" spans="1:6" x14ac:dyDescent="0.25">
      <c r="A262" s="89" t="s">
        <v>89</v>
      </c>
      <c r="B262" s="78" t="s">
        <v>586</v>
      </c>
      <c r="C262" s="81" t="s">
        <v>587</v>
      </c>
      <c r="D262" s="80" t="s">
        <v>584</v>
      </c>
      <c r="E262" s="80">
        <v>2</v>
      </c>
      <c r="F262" s="195"/>
    </row>
    <row r="263" spans="1:6" x14ac:dyDescent="0.25">
      <c r="A263" s="89" t="s">
        <v>90</v>
      </c>
      <c r="B263" s="78" t="s">
        <v>588</v>
      </c>
      <c r="C263" s="81" t="s">
        <v>589</v>
      </c>
      <c r="D263" s="80" t="s">
        <v>584</v>
      </c>
      <c r="E263" s="80">
        <v>2</v>
      </c>
      <c r="F263" s="195"/>
    </row>
    <row r="264" spans="1:6" ht="15.75" thickBot="1" x14ac:dyDescent="0.3">
      <c r="A264" s="248" t="s">
        <v>91</v>
      </c>
      <c r="B264" s="249" t="s">
        <v>590</v>
      </c>
      <c r="C264" s="250" t="s">
        <v>591</v>
      </c>
      <c r="D264" s="197" t="s">
        <v>592</v>
      </c>
      <c r="E264" s="197">
        <v>4</v>
      </c>
      <c r="F264" s="189"/>
    </row>
    <row r="265" spans="1:6" ht="15.75" thickBot="1" x14ac:dyDescent="0.3">
      <c r="A265" s="281" t="s">
        <v>597</v>
      </c>
      <c r="B265" s="282"/>
      <c r="C265" s="282"/>
      <c r="D265" s="282"/>
      <c r="E265" s="282"/>
      <c r="F265" s="22"/>
    </row>
    <row r="266" spans="1:6" ht="15.75" thickBot="1" x14ac:dyDescent="0.3">
      <c r="A266" s="251" t="s">
        <v>85</v>
      </c>
      <c r="B266" s="252" t="s">
        <v>594</v>
      </c>
      <c r="C266" s="252" t="s">
        <v>595</v>
      </c>
      <c r="D266" s="252" t="s">
        <v>596</v>
      </c>
      <c r="E266" s="253">
        <v>4</v>
      </c>
      <c r="F266" s="168"/>
    </row>
    <row r="267" spans="1:6" ht="15.75" thickBot="1" x14ac:dyDescent="0.3">
      <c r="A267" s="112" t="s">
        <v>625</v>
      </c>
      <c r="B267" s="113"/>
      <c r="C267" s="113"/>
      <c r="D267" s="113"/>
      <c r="E267" s="113"/>
      <c r="F267" s="21"/>
    </row>
    <row r="268" spans="1:6" x14ac:dyDescent="0.25">
      <c r="A268" s="121">
        <v>1</v>
      </c>
      <c r="B268" s="117" t="s">
        <v>616</v>
      </c>
      <c r="C268" s="117" t="s">
        <v>617</v>
      </c>
      <c r="D268" s="118" t="s">
        <v>618</v>
      </c>
      <c r="E268" s="118">
        <v>6</v>
      </c>
      <c r="F268" s="187"/>
    </row>
    <row r="269" spans="1:6" x14ac:dyDescent="0.25">
      <c r="A269" s="122">
        <v>2</v>
      </c>
      <c r="B269" s="115" t="s">
        <v>616</v>
      </c>
      <c r="C269" s="115" t="s">
        <v>619</v>
      </c>
      <c r="D269" s="116" t="s">
        <v>620</v>
      </c>
      <c r="E269" s="116">
        <v>1</v>
      </c>
      <c r="F269" s="195"/>
    </row>
    <row r="270" spans="1:6" x14ac:dyDescent="0.25">
      <c r="A270" s="122">
        <v>3</v>
      </c>
      <c r="B270" s="115" t="s">
        <v>621</v>
      </c>
      <c r="C270" s="115" t="s">
        <v>622</v>
      </c>
      <c r="D270" s="116" t="s">
        <v>623</v>
      </c>
      <c r="E270" s="116">
        <v>6</v>
      </c>
      <c r="F270" s="195"/>
    </row>
    <row r="271" spans="1:6" ht="15.75" thickBot="1" x14ac:dyDescent="0.3">
      <c r="A271" s="123">
        <v>4</v>
      </c>
      <c r="B271" s="119" t="s">
        <v>621</v>
      </c>
      <c r="C271" s="119" t="s">
        <v>624</v>
      </c>
      <c r="D271" s="120" t="s">
        <v>626</v>
      </c>
      <c r="E271" s="120">
        <v>6</v>
      </c>
      <c r="F271" s="189"/>
    </row>
    <row r="272" spans="1:6" ht="15.75" thickBot="1" x14ac:dyDescent="0.3">
      <c r="A272" s="254" t="s">
        <v>632</v>
      </c>
      <c r="B272" s="255"/>
      <c r="C272" s="255"/>
      <c r="D272" s="255"/>
      <c r="E272" s="255"/>
      <c r="F272" s="21"/>
    </row>
    <row r="273" spans="1:6" x14ac:dyDescent="0.25">
      <c r="A273" s="256">
        <v>1</v>
      </c>
      <c r="B273" s="257" t="s">
        <v>700</v>
      </c>
      <c r="C273" s="258" t="s">
        <v>701</v>
      </c>
      <c r="D273" s="141" t="s">
        <v>690</v>
      </c>
      <c r="E273" s="259">
        <v>1</v>
      </c>
      <c r="F273" s="187"/>
    </row>
    <row r="274" spans="1:6" x14ac:dyDescent="0.25">
      <c r="A274" s="260">
        <v>2</v>
      </c>
      <c r="B274" s="164" t="s">
        <v>702</v>
      </c>
      <c r="C274" s="165" t="s">
        <v>703</v>
      </c>
      <c r="D274" s="7" t="s">
        <v>691</v>
      </c>
      <c r="E274" s="166">
        <v>2</v>
      </c>
      <c r="F274" s="195"/>
    </row>
    <row r="275" spans="1:6" ht="15.75" thickBot="1" x14ac:dyDescent="0.3">
      <c r="A275" s="261">
        <v>3</v>
      </c>
      <c r="B275" s="262" t="s">
        <v>634</v>
      </c>
      <c r="C275" s="263" t="s">
        <v>704</v>
      </c>
      <c r="D275" s="146" t="s">
        <v>692</v>
      </c>
      <c r="E275" s="264">
        <v>2</v>
      </c>
      <c r="F275" s="189"/>
    </row>
    <row r="276" spans="1:6" ht="15.75" customHeight="1" thickBot="1" x14ac:dyDescent="0.3">
      <c r="A276" s="265" t="s">
        <v>697</v>
      </c>
      <c r="B276" s="266" t="s">
        <v>696</v>
      </c>
      <c r="C276" s="267"/>
      <c r="D276" s="267"/>
      <c r="E276" s="268"/>
      <c r="F276" s="51"/>
    </row>
    <row r="277" spans="1:6" x14ac:dyDescent="0.25">
      <c r="A277" s="256">
        <v>1</v>
      </c>
      <c r="B277" s="257" t="s">
        <v>633</v>
      </c>
      <c r="C277" s="269" t="s">
        <v>698</v>
      </c>
      <c r="D277" s="270" t="s">
        <v>705</v>
      </c>
      <c r="E277" s="236">
        <v>2</v>
      </c>
      <c r="F277" s="187"/>
    </row>
    <row r="278" spans="1:6" ht="15.75" thickBot="1" x14ac:dyDescent="0.3">
      <c r="A278" s="261">
        <f>+A277+1</f>
        <v>2</v>
      </c>
      <c r="B278" s="271" t="s">
        <v>634</v>
      </c>
      <c r="C278" s="272" t="s">
        <v>699</v>
      </c>
      <c r="D278" s="273" t="s">
        <v>631</v>
      </c>
      <c r="E278" s="241">
        <v>2</v>
      </c>
      <c r="F278" s="189"/>
    </row>
    <row r="279" spans="1:6" ht="15.75" thickBot="1" x14ac:dyDescent="0.3">
      <c r="A279" s="112" t="s">
        <v>706</v>
      </c>
      <c r="B279" s="113"/>
      <c r="C279" s="113"/>
      <c r="D279" s="274"/>
      <c r="E279" s="113"/>
      <c r="F279" s="21"/>
    </row>
    <row r="280" spans="1:6" x14ac:dyDescent="0.25">
      <c r="A280" s="121">
        <v>1</v>
      </c>
      <c r="B280" s="133" t="s">
        <v>635</v>
      </c>
      <c r="C280" s="133" t="s">
        <v>636</v>
      </c>
      <c r="D280" s="118" t="s">
        <v>637</v>
      </c>
      <c r="E280" s="118">
        <v>30</v>
      </c>
      <c r="F280" s="187"/>
    </row>
    <row r="281" spans="1:6" x14ac:dyDescent="0.25">
      <c r="A281" s="122">
        <f>+A280+1</f>
        <v>2</v>
      </c>
      <c r="B281" s="114" t="s">
        <v>638</v>
      </c>
      <c r="C281" s="114" t="s">
        <v>639</v>
      </c>
      <c r="D281" s="116" t="s">
        <v>640</v>
      </c>
      <c r="E281" s="116">
        <v>100</v>
      </c>
      <c r="F281" s="195"/>
    </row>
    <row r="282" spans="1:6" ht="15.75" thickBot="1" x14ac:dyDescent="0.3">
      <c r="A282" s="123">
        <f>+A281+1</f>
        <v>3</v>
      </c>
      <c r="B282" s="134" t="s">
        <v>641</v>
      </c>
      <c r="C282" s="134" t="s">
        <v>642</v>
      </c>
      <c r="D282" s="136" t="s">
        <v>643</v>
      </c>
      <c r="E282" s="120">
        <v>30</v>
      </c>
      <c r="F282" s="189"/>
    </row>
    <row r="283" spans="1:6" ht="15.75" thickBot="1" x14ac:dyDescent="0.3">
      <c r="A283" s="277" t="s">
        <v>707</v>
      </c>
      <c r="B283" s="278"/>
      <c r="C283" s="278"/>
      <c r="D283" s="278"/>
      <c r="E283" s="278"/>
      <c r="F283" s="21"/>
    </row>
    <row r="284" spans="1:6" x14ac:dyDescent="0.25">
      <c r="A284" s="121">
        <v>1</v>
      </c>
      <c r="B284" s="135" t="s">
        <v>644</v>
      </c>
      <c r="C284" s="135" t="s">
        <v>645</v>
      </c>
      <c r="D284" s="137" t="s">
        <v>646</v>
      </c>
      <c r="E284" s="118">
        <v>10</v>
      </c>
      <c r="F284" s="187"/>
    </row>
    <row r="285" spans="1:6" x14ac:dyDescent="0.25">
      <c r="A285" s="122">
        <f>+A284+1</f>
        <v>2</v>
      </c>
      <c r="B285" s="114" t="s">
        <v>647</v>
      </c>
      <c r="C285" s="114" t="s">
        <v>648</v>
      </c>
      <c r="D285" s="116" t="s">
        <v>649</v>
      </c>
      <c r="E285" s="116">
        <v>5</v>
      </c>
      <c r="F285" s="195"/>
    </row>
    <row r="286" spans="1:6" x14ac:dyDescent="0.25">
      <c r="A286" s="122">
        <f t="shared" ref="A286:A296" si="5">+A285+1</f>
        <v>3</v>
      </c>
      <c r="B286" s="114" t="s">
        <v>650</v>
      </c>
      <c r="C286" s="114" t="s">
        <v>651</v>
      </c>
      <c r="D286" s="116" t="s">
        <v>652</v>
      </c>
      <c r="E286" s="116">
        <v>5</v>
      </c>
      <c r="F286" s="195"/>
    </row>
    <row r="287" spans="1:6" x14ac:dyDescent="0.25">
      <c r="A287" s="122">
        <f t="shared" si="5"/>
        <v>4</v>
      </c>
      <c r="B287" s="132" t="s">
        <v>653</v>
      </c>
      <c r="C287" s="132" t="s">
        <v>654</v>
      </c>
      <c r="D287" s="138" t="s">
        <v>655</v>
      </c>
      <c r="E287" s="116">
        <v>6</v>
      </c>
      <c r="F287" s="195"/>
    </row>
    <row r="288" spans="1:6" x14ac:dyDescent="0.25">
      <c r="A288" s="122">
        <f t="shared" si="5"/>
        <v>5</v>
      </c>
      <c r="B288" s="132" t="s">
        <v>656</v>
      </c>
      <c r="C288" s="132" t="s">
        <v>657</v>
      </c>
      <c r="D288" s="138" t="s">
        <v>658</v>
      </c>
      <c r="E288" s="116">
        <v>5</v>
      </c>
      <c r="F288" s="195"/>
    </row>
    <row r="289" spans="1:6" x14ac:dyDescent="0.25">
      <c r="A289" s="122">
        <f t="shared" si="5"/>
        <v>6</v>
      </c>
      <c r="B289" s="132" t="s">
        <v>659</v>
      </c>
      <c r="C289" s="132" t="s">
        <v>660</v>
      </c>
      <c r="D289" s="138" t="s">
        <v>661</v>
      </c>
      <c r="E289" s="116">
        <v>5</v>
      </c>
      <c r="F289" s="195"/>
    </row>
    <row r="290" spans="1:6" x14ac:dyDescent="0.25">
      <c r="A290" s="122">
        <f t="shared" si="5"/>
        <v>7</v>
      </c>
      <c r="B290" s="132" t="s">
        <v>662</v>
      </c>
      <c r="C290" s="132" t="s">
        <v>663</v>
      </c>
      <c r="D290" s="138" t="s">
        <v>664</v>
      </c>
      <c r="E290" s="116">
        <v>2</v>
      </c>
      <c r="F290" s="195"/>
    </row>
    <row r="291" spans="1:6" x14ac:dyDescent="0.25">
      <c r="A291" s="122">
        <f t="shared" si="5"/>
        <v>8</v>
      </c>
      <c r="B291" s="115" t="s">
        <v>665</v>
      </c>
      <c r="C291" s="115" t="s">
        <v>666</v>
      </c>
      <c r="D291" s="116" t="s">
        <v>667</v>
      </c>
      <c r="E291" s="116">
        <v>2</v>
      </c>
      <c r="F291" s="195"/>
    </row>
    <row r="292" spans="1:6" x14ac:dyDescent="0.25">
      <c r="A292" s="122">
        <f t="shared" si="5"/>
        <v>9</v>
      </c>
      <c r="B292" s="115" t="s">
        <v>665</v>
      </c>
      <c r="C292" s="115" t="s">
        <v>668</v>
      </c>
      <c r="D292" s="138" t="s">
        <v>669</v>
      </c>
      <c r="E292" s="116">
        <v>2</v>
      </c>
      <c r="F292" s="195"/>
    </row>
    <row r="293" spans="1:6" x14ac:dyDescent="0.25">
      <c r="A293" s="122">
        <f t="shared" si="5"/>
        <v>10</v>
      </c>
      <c r="B293" s="115" t="s">
        <v>582</v>
      </c>
      <c r="C293" s="115" t="s">
        <v>670</v>
      </c>
      <c r="D293" s="138" t="s">
        <v>671</v>
      </c>
      <c r="E293" s="116">
        <v>4</v>
      </c>
      <c r="F293" s="195"/>
    </row>
    <row r="294" spans="1:6" x14ac:dyDescent="0.25">
      <c r="A294" s="122">
        <f t="shared" si="5"/>
        <v>11</v>
      </c>
      <c r="B294" s="115" t="s">
        <v>582</v>
      </c>
      <c r="C294" s="115" t="s">
        <v>672</v>
      </c>
      <c r="D294" s="138" t="s">
        <v>673</v>
      </c>
      <c r="E294" s="116">
        <v>4</v>
      </c>
      <c r="F294" s="195"/>
    </row>
    <row r="295" spans="1:6" x14ac:dyDescent="0.25">
      <c r="A295" s="122">
        <f t="shared" si="5"/>
        <v>12</v>
      </c>
      <c r="B295" s="115" t="s">
        <v>586</v>
      </c>
      <c r="C295" s="115" t="s">
        <v>674</v>
      </c>
      <c r="D295" s="138" t="s">
        <v>675</v>
      </c>
      <c r="E295" s="116">
        <v>10</v>
      </c>
      <c r="F295" s="195"/>
    </row>
    <row r="296" spans="1:6" ht="15.75" thickBot="1" x14ac:dyDescent="0.3">
      <c r="A296" s="123">
        <f t="shared" si="5"/>
        <v>13</v>
      </c>
      <c r="B296" s="119" t="s">
        <v>586</v>
      </c>
      <c r="C296" s="119" t="s">
        <v>676</v>
      </c>
      <c r="D296" s="136" t="s">
        <v>677</v>
      </c>
      <c r="E296" s="120">
        <v>10</v>
      </c>
      <c r="F296" s="189"/>
    </row>
    <row r="297" spans="1:6" ht="15.75" thickBot="1" x14ac:dyDescent="0.3">
      <c r="A297" s="277" t="s">
        <v>708</v>
      </c>
      <c r="B297" s="278"/>
      <c r="C297" s="278"/>
      <c r="D297" s="278"/>
      <c r="E297" s="278"/>
      <c r="F297" s="21"/>
    </row>
    <row r="298" spans="1:6" x14ac:dyDescent="0.25">
      <c r="A298" s="121">
        <v>1</v>
      </c>
      <c r="B298" s="117" t="s">
        <v>678</v>
      </c>
      <c r="C298" s="117" t="s">
        <v>679</v>
      </c>
      <c r="D298" s="118" t="s">
        <v>680</v>
      </c>
      <c r="E298" s="118">
        <v>5</v>
      </c>
      <c r="F298" s="187"/>
    </row>
    <row r="299" spans="1:6" x14ac:dyDescent="0.25">
      <c r="A299" s="122">
        <f>+A298+1</f>
        <v>2</v>
      </c>
      <c r="B299" s="115" t="s">
        <v>582</v>
      </c>
      <c r="C299" s="115" t="s">
        <v>681</v>
      </c>
      <c r="D299" s="116" t="s">
        <v>673</v>
      </c>
      <c r="E299" s="116">
        <v>5</v>
      </c>
      <c r="F299" s="195"/>
    </row>
    <row r="300" spans="1:6" x14ac:dyDescent="0.25">
      <c r="A300" s="122">
        <f t="shared" ref="A300:A301" si="6">+A299+1</f>
        <v>3</v>
      </c>
      <c r="B300" s="115" t="s">
        <v>582</v>
      </c>
      <c r="C300" s="115" t="s">
        <v>672</v>
      </c>
      <c r="D300" s="116" t="s">
        <v>677</v>
      </c>
      <c r="E300" s="116">
        <v>10</v>
      </c>
      <c r="F300" s="195"/>
    </row>
    <row r="301" spans="1:6" ht="15.75" thickBot="1" x14ac:dyDescent="0.3">
      <c r="A301" s="123">
        <f t="shared" si="6"/>
        <v>4</v>
      </c>
      <c r="B301" s="119" t="s">
        <v>682</v>
      </c>
      <c r="C301" s="119" t="s">
        <v>666</v>
      </c>
      <c r="D301" s="120" t="s">
        <v>667</v>
      </c>
      <c r="E301" s="120">
        <v>10</v>
      </c>
      <c r="F301" s="189"/>
    </row>
    <row r="302" spans="1:6" ht="15.75" thickBot="1" x14ac:dyDescent="0.3">
      <c r="A302" s="275" t="s">
        <v>709</v>
      </c>
      <c r="B302" s="276"/>
      <c r="C302" s="276"/>
      <c r="D302" s="276"/>
      <c r="E302" s="276"/>
      <c r="F302" s="21"/>
    </row>
    <row r="303" spans="1:6" x14ac:dyDescent="0.25">
      <c r="A303" s="139">
        <v>1</v>
      </c>
      <c r="B303" s="140" t="s">
        <v>688</v>
      </c>
      <c r="C303" s="140" t="s">
        <v>683</v>
      </c>
      <c r="D303" s="141" t="s">
        <v>684</v>
      </c>
      <c r="E303" s="141">
        <v>1</v>
      </c>
      <c r="F303" s="187"/>
    </row>
    <row r="304" spans="1:6" x14ac:dyDescent="0.25">
      <c r="A304" s="142">
        <f>+A303+1</f>
        <v>2</v>
      </c>
      <c r="B304" s="143" t="s">
        <v>689</v>
      </c>
      <c r="C304" s="143" t="s">
        <v>685</v>
      </c>
      <c r="D304" s="7" t="s">
        <v>686</v>
      </c>
      <c r="E304" s="7">
        <v>2</v>
      </c>
      <c r="F304" s="195"/>
    </row>
    <row r="305" spans="1:7" ht="15.75" thickBot="1" x14ac:dyDescent="0.3">
      <c r="A305" s="144">
        <f>+A304+1</f>
        <v>3</v>
      </c>
      <c r="B305" s="145" t="s">
        <v>689</v>
      </c>
      <c r="C305" s="145" t="s">
        <v>685</v>
      </c>
      <c r="D305" s="146" t="s">
        <v>687</v>
      </c>
      <c r="E305" s="146">
        <v>2</v>
      </c>
      <c r="F305" s="189"/>
    </row>
    <row r="311" spans="1:7" x14ac:dyDescent="0.25">
      <c r="G311" s="124"/>
    </row>
  </sheetData>
  <mergeCells count="10">
    <mergeCell ref="A247:E247"/>
    <mergeCell ref="A225:E225"/>
    <mergeCell ref="A221:B221"/>
    <mergeCell ref="A32:E32"/>
    <mergeCell ref="B66:B69"/>
    <mergeCell ref="A302:E302"/>
    <mergeCell ref="A283:E283"/>
    <mergeCell ref="A297:E297"/>
    <mergeCell ref="A259:E259"/>
    <mergeCell ref="A265:E265"/>
  </mergeCells>
  <phoneticPr fontId="23" type="noConversion"/>
  <pageMargins left="0.19685039370078741" right="0.19685039370078741" top="0.74803149606299213" bottom="0.74803149606299213" header="0.31496062992125984" footer="0.31496062992125984"/>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2022  JN COB</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Tea Jelačič</cp:lastModifiedBy>
  <cp:lastPrinted>2022-09-15T09:18:38Z</cp:lastPrinted>
  <dcterms:created xsi:type="dcterms:W3CDTF">2022-01-06T09:43:39Z</dcterms:created>
  <dcterms:modified xsi:type="dcterms:W3CDTF">2022-10-24T12:52:26Z</dcterms:modified>
</cp:coreProperties>
</file>